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1.13\Sport\ОТЧЕТЫ\2023\экономика\отчет по программе\3 кв 2023\"/>
    </mc:Choice>
  </mc:AlternateContent>
  <bookViews>
    <workbookView xWindow="0" yWindow="0" windowWidth="28800" windowHeight="11235"/>
  </bookViews>
  <sheets>
    <sheet name="на 30.09.2023" sheetId="2" r:id="rId1"/>
  </sheets>
  <definedNames>
    <definedName name="_xlnm.Print_Area" localSheetId="0">'на 30.09.2023'!$A$1:$R$36</definedName>
  </definedNames>
  <calcPr calcId="152511"/>
</workbook>
</file>

<file path=xl/calcChain.xml><?xml version="1.0" encoding="utf-8"?>
<calcChain xmlns="http://schemas.openxmlformats.org/spreadsheetml/2006/main">
  <c r="P11" i="2" l="1"/>
  <c r="P10" i="2" l="1"/>
  <c r="P12" i="2"/>
  <c r="P20" i="2"/>
  <c r="P21" i="2"/>
  <c r="Q20" i="2" l="1"/>
  <c r="Q10" i="2"/>
  <c r="P24" i="2" l="1"/>
  <c r="K24" i="2"/>
  <c r="P22" i="2"/>
  <c r="O22" i="2"/>
  <c r="P18" i="2"/>
  <c r="K12" i="2" l="1"/>
  <c r="O12" i="2"/>
  <c r="K11" i="2"/>
  <c r="K10" i="2"/>
  <c r="P9" i="2"/>
  <c r="P8" i="2"/>
  <c r="P7" i="2"/>
  <c r="AD10" i="2" l="1"/>
  <c r="AC10" i="2"/>
  <c r="K20" i="2" l="1"/>
  <c r="K22" i="2" l="1"/>
  <c r="J22" i="2"/>
  <c r="O24" i="2"/>
  <c r="J24" i="2"/>
  <c r="K21" i="2"/>
  <c r="K18" i="2"/>
  <c r="P17" i="2"/>
  <c r="O16" i="2"/>
  <c r="P16" i="2"/>
  <c r="N16" i="2"/>
  <c r="J12" i="2"/>
  <c r="H24" i="2" l="1"/>
  <c r="H12" i="2" l="1"/>
  <c r="C12" i="2"/>
  <c r="H8" i="2"/>
  <c r="Q31" i="2" l="1"/>
  <c r="P31" i="2"/>
  <c r="G25" i="2" l="1"/>
  <c r="Q25" i="2"/>
  <c r="U25" i="2" s="1"/>
  <c r="P13" i="2"/>
  <c r="Q13" i="2"/>
  <c r="J25" i="2"/>
  <c r="H10" i="2"/>
  <c r="H11" i="2"/>
  <c r="P25" i="2"/>
  <c r="O25" i="2"/>
  <c r="K13" i="2"/>
  <c r="K25" i="2"/>
  <c r="H30" i="2"/>
  <c r="M7" i="2"/>
  <c r="AB7" i="2" s="1"/>
  <c r="F25" i="2"/>
  <c r="F13" i="2"/>
  <c r="C10" i="2"/>
  <c r="M8" i="2"/>
  <c r="AB8" i="2" s="1"/>
  <c r="AB23" i="2"/>
  <c r="H20" i="2"/>
  <c r="M31" i="2"/>
  <c r="M30" i="2"/>
  <c r="I13" i="2"/>
  <c r="C31" i="2"/>
  <c r="E25" i="2"/>
  <c r="H17" i="2"/>
  <c r="H18" i="2"/>
  <c r="M22" i="2"/>
  <c r="D25" i="2"/>
  <c r="I25" i="2"/>
  <c r="L25" i="2"/>
  <c r="N25" i="2"/>
  <c r="H22" i="2"/>
  <c r="M24" i="2"/>
  <c r="C23" i="2"/>
  <c r="C24" i="2"/>
  <c r="M12" i="2"/>
  <c r="AB12" i="2" s="1"/>
  <c r="M17" i="2"/>
  <c r="AB17" i="2" s="1"/>
  <c r="H21" i="2"/>
  <c r="H16" i="2"/>
  <c r="H27" i="2"/>
  <c r="E13" i="2"/>
  <c r="C30" i="2"/>
  <c r="C27" i="2"/>
  <c r="C17" i="2"/>
  <c r="C16" i="2"/>
  <c r="M10" i="2"/>
  <c r="V10" i="2" s="1"/>
  <c r="C8" i="2"/>
  <c r="M20" i="2"/>
  <c r="O13" i="2"/>
  <c r="C11" i="2"/>
  <c r="M18" i="2"/>
  <c r="M21" i="2"/>
  <c r="M16" i="2"/>
  <c r="AB16" i="2" s="1"/>
  <c r="D13" i="2"/>
  <c r="G13" i="2"/>
  <c r="G32" i="2" s="1"/>
  <c r="C22" i="2"/>
  <c r="AC23" i="2"/>
  <c r="C20" i="2"/>
  <c r="Z22" i="2"/>
  <c r="Z21" i="2"/>
  <c r="U20" i="2"/>
  <c r="T20" i="2"/>
  <c r="S20" i="2"/>
  <c r="S10" i="2"/>
  <c r="T10" i="2"/>
  <c r="U10" i="2"/>
  <c r="U21" i="2"/>
  <c r="U22" i="2"/>
  <c r="U23" i="2"/>
  <c r="U18" i="2"/>
  <c r="U16" i="2"/>
  <c r="T23" i="2"/>
  <c r="T22" i="2"/>
  <c r="T21" i="2"/>
  <c r="T18" i="2"/>
  <c r="T16" i="2"/>
  <c r="S16" i="2"/>
  <c r="S22" i="2"/>
  <c r="S23" i="2"/>
  <c r="S21" i="2"/>
  <c r="U11" i="2"/>
  <c r="U12" i="2"/>
  <c r="U7" i="2"/>
  <c r="U9" i="2"/>
  <c r="U8" i="2"/>
  <c r="T12" i="2"/>
  <c r="T11" i="2"/>
  <c r="S12" i="2"/>
  <c r="S11" i="2"/>
  <c r="C18" i="2"/>
  <c r="M11" i="2"/>
  <c r="M9" i="2"/>
  <c r="AB9" i="2" s="1"/>
  <c r="N13" i="2"/>
  <c r="N32" i="2" s="1"/>
  <c r="C9" i="2"/>
  <c r="C7" i="2"/>
  <c r="C13" i="2" s="1"/>
  <c r="C21" i="2"/>
  <c r="L9" i="2"/>
  <c r="H9" i="2"/>
  <c r="S9" i="2"/>
  <c r="T9" i="2"/>
  <c r="S7" i="2"/>
  <c r="T7" i="2"/>
  <c r="H7" i="2"/>
  <c r="T8" i="2"/>
  <c r="J13" i="2"/>
  <c r="L13" i="2"/>
  <c r="I32" i="2"/>
  <c r="S8" i="2"/>
  <c r="AB20" i="2" l="1"/>
  <c r="L32" i="2"/>
  <c r="AB21" i="2"/>
  <c r="T13" i="2"/>
  <c r="J32" i="2"/>
  <c r="AB11" i="2"/>
  <c r="AB10" i="2"/>
  <c r="AB19" i="2"/>
  <c r="W20" i="2"/>
  <c r="H13" i="2"/>
  <c r="M13" i="2"/>
  <c r="O32" i="2"/>
  <c r="Z34" i="2"/>
  <c r="AB30" i="2"/>
  <c r="E32" i="2"/>
  <c r="F32" i="2"/>
  <c r="AB24" i="2"/>
  <c r="T25" i="2"/>
  <c r="AB22" i="2"/>
  <c r="H25" i="2"/>
  <c r="Q32" i="2"/>
  <c r="U32" i="2" s="1"/>
  <c r="M25" i="2"/>
  <c r="S25" i="2"/>
  <c r="P32" i="2"/>
  <c r="O34" i="2" s="1"/>
  <c r="K32" i="2"/>
  <c r="C25" i="2"/>
  <c r="D32" i="2"/>
  <c r="U13" i="2"/>
  <c r="S13" i="2"/>
  <c r="AA13" i="2" l="1"/>
  <c r="T32" i="2"/>
  <c r="I34" i="2"/>
  <c r="P35" i="2" s="1"/>
  <c r="C32" i="2"/>
  <c r="AB25" i="2"/>
  <c r="V25" i="2"/>
  <c r="M32" i="2"/>
  <c r="S32" i="2"/>
  <c r="H32" i="2"/>
  <c r="H42" i="2" s="1"/>
  <c r="S14" i="2"/>
  <c r="AA32" i="2" l="1"/>
  <c r="M42" i="2"/>
  <c r="M45" i="2" s="1"/>
  <c r="S34" i="2"/>
</calcChain>
</file>

<file path=xl/sharedStrings.xml><?xml version="1.0" encoding="utf-8"?>
<sst xmlns="http://schemas.openxmlformats.org/spreadsheetml/2006/main" count="91" uniqueCount="78">
  <si>
    <t>№</t>
  </si>
  <si>
    <t>Наименование подпрограмм, мероприятия</t>
  </si>
  <si>
    <t>План по программе</t>
  </si>
  <si>
    <t>Уточненный план по бюджету *</t>
  </si>
  <si>
    <t>Кассовое исполнение *</t>
  </si>
  <si>
    <t>Результат реализации мероприятия, причина невыполнения или неполного выполнения мероприятия</t>
  </si>
  <si>
    <t>всего</t>
  </si>
  <si>
    <t>федеральный бюджет</t>
  </si>
  <si>
    <t>Итого по подпрограмме I:</t>
  </si>
  <si>
    <t>Итого по подпрограмме II:</t>
  </si>
  <si>
    <t>Итого по программе:</t>
  </si>
  <si>
    <t xml:space="preserve">окружной
бюджет 
</t>
  </si>
  <si>
    <t xml:space="preserve">городской
 бюджет
</t>
  </si>
  <si>
    <t xml:space="preserve">другие 
источники
</t>
  </si>
  <si>
    <t>2.4</t>
  </si>
  <si>
    <t>2.5</t>
  </si>
  <si>
    <t xml:space="preserve">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(показатели 3,5)
</t>
  </si>
  <si>
    <t>2.6</t>
  </si>
  <si>
    <t xml:space="preserve">Укрепление материально-технической базы учреждений спорта      (показатели 5)
</t>
  </si>
  <si>
    <t>мб</t>
  </si>
  <si>
    <t>об</t>
  </si>
  <si>
    <t>внебюджет</t>
  </si>
  <si>
    <t xml:space="preserve"> </t>
  </si>
  <si>
    <t>Государственная поддержка спортивных организаций, осуществляющих подготовку спортивного резерва для сборных команд Российской Федерации</t>
  </si>
  <si>
    <t>2.1</t>
  </si>
  <si>
    <t>2.3</t>
  </si>
  <si>
    <t xml:space="preserve">Организация и проведение физкультурных (физкультурно-оздоровительных) мероприятий </t>
  </si>
  <si>
    <t xml:space="preserve">Организация и проведение мероприятий в рамках  внедрения Всероссийского физкультурно-спортивного комплекса "Готов к труду и обороне" (ГТО)     </t>
  </si>
  <si>
    <t xml:space="preserve">Обеспечение участия в официальных физкультурных (физкультурно-оздоровительных)  мероприятиях     </t>
  </si>
  <si>
    <t>1.3</t>
  </si>
  <si>
    <t>1.1</t>
  </si>
  <si>
    <t xml:space="preserve">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</si>
  <si>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Обеспечение комплексной безопасности, в том числе антитеррористической безопасности муниципальных объектов спорта      </t>
  </si>
  <si>
    <t>1.2</t>
  </si>
  <si>
    <t>Региональный проект "Спорт-норма жизни"</t>
  </si>
  <si>
    <t xml:space="preserve">Обеспечение участия  спортивных сборных команд  в официальных  спортивных мероприятиях          </t>
  </si>
  <si>
    <t xml:space="preserve">Создание условий для удовлетворения
потребности населения муниципального образования в оказании услуг в сфере физической культуры и спорта (содержание учреждений), предоставление в пользование населению спортивных сооружений   
</t>
  </si>
  <si>
    <t xml:space="preserve">Обеспечение комплексной безопасности, в том числе антитеррористической безопасности муниципальных объектов спорта      
</t>
  </si>
  <si>
    <t>Подпрограмма 3 "Поддержка социально-ориентированных некоммерческих организаций"</t>
  </si>
  <si>
    <t>3.1</t>
  </si>
  <si>
    <t>Подпрограмма 4 "Обеспечение условий доступности приоритетных объектов и услуг в приоритетных сферах жизнедеятельночти инвалидов и других маломобильных групп населения"</t>
  </si>
  <si>
    <t>4.1</t>
  </si>
  <si>
    <t>Обеспечение условий доступности объектов и услуг сферы физической культуры и спорта для инвалидов и других маломобильных групп населения</t>
  </si>
  <si>
    <t>Итого по подпрограмме III:</t>
  </si>
  <si>
    <t>Итого по подпрограмме IV:</t>
  </si>
  <si>
    <t xml:space="preserve">Подпрограмма 1 «Развитие  физической культуры, массового и детско-юношеского спорта» </t>
  </si>
  <si>
    <t xml:space="preserve">Подпрограмма 2 «Развитие спорта высших достижений и системы подготовки спортивного резерва» </t>
  </si>
  <si>
    <t xml:space="preserve">Укрепление материально-технической базы учреждений спорта. Развитие сети спортивных объектов шаговой доступности     </t>
  </si>
  <si>
    <t>2.1.1</t>
  </si>
  <si>
    <t>2.2.</t>
  </si>
  <si>
    <t>Организация и проведение официальных спортивных мероприятий</t>
  </si>
  <si>
    <t>2.7</t>
  </si>
  <si>
    <t>Основное мероприятие "Укрепление материально-технической базы учреждений спорта"</t>
  </si>
  <si>
    <t>1.1.1</t>
  </si>
  <si>
    <t>1.4</t>
  </si>
  <si>
    <t>1.5</t>
  </si>
  <si>
    <t>1.6</t>
  </si>
  <si>
    <t>без фск исполнение наше</t>
  </si>
  <si>
    <t>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</si>
  <si>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Исполнитель: главный специалист отдела по физической культуре и спорту УКиС</t>
  </si>
  <si>
    <t>А.И. Мусина</t>
  </si>
  <si>
    <r>
      <rPr>
        <b/>
        <sz val="12"/>
        <rFont val="Times New Roman"/>
        <family val="1"/>
        <charset val="204"/>
      </rPr>
      <t xml:space="preserve">Отчет о ходе реализации  муниципальной программы
 «Развитие физической культуры и спорта в  городе Пыть-Яхе»
за январь-сентябрь  2023 года
</t>
    </r>
    <r>
      <rPr>
        <sz val="12"/>
        <rFont val="Calibri"/>
        <family val="2"/>
        <charset val="204"/>
      </rPr>
      <t xml:space="preserve">
</t>
    </r>
  </si>
  <si>
    <r>
      <t xml:space="preserve">На базе МАУ ДО СШ "Олимп", согласно утвержденного плана мероприятий на 2023 год в рамках  Всероссийского физкультурно-спортивного комплекса "Готов к труду и обороне" запланированы к проведению 10 городских и 2 выездных мероприятия физкультурно-оздоровительной направленности.  По состоянию на 01.10.2023 проведено 7 мероприятий (6 городских и 1 выездное)         .                                                                                                                                                                                                                                              
За январь-сентябрь 2023 г. в рамках официальных (по плану СММ) мероприятий приняло участие 195 человек.
В рамках приёма нормативов ВФСК ГТО среди различных возрастных групп населения г. Пыть-Ях (простыми словами - тестирование населения) - приняло участие 311 человек.
По итогам 9 месяцев 2023г. выполнили нормативы ГТО на знаки отличия 118 человек, из них: 38 бронзовых, 54 серебряных, 26 золотых.
На IV полугодие 2023г. запланировано проведение 4 городских мероприятий и 1 выезд в г. Ханты-Мансийск для участия в мероприятии.
</t>
    </r>
    <r>
      <rPr>
        <b/>
        <sz val="11"/>
        <color theme="1"/>
        <rFont val="Times New Roman"/>
        <family val="1"/>
        <charset val="204"/>
      </rPr>
      <t>Исполнение составило - 49,4%</t>
    </r>
  </si>
  <si>
    <r>
      <rPr>
        <sz val="11"/>
        <rFont val="Times New Roman"/>
        <family val="1"/>
        <charset val="204"/>
      </rPr>
      <t>Фактические расходы на 30.09.2023 по данному мероприятию составили 67,8 тыс.рублей:                                                                                                                             
- на организацию и проведение первенства города и СШОР по видам спорта (на приобретение медалей, кубков, диппломов)</t>
    </r>
    <r>
      <rPr>
        <b/>
        <sz val="11"/>
        <rFont val="Times New Roman"/>
        <family val="1"/>
        <charset val="204"/>
      </rPr>
      <t>.                                                          
Исполнение составило -32,2%</t>
    </r>
  </si>
  <si>
    <r>
      <t xml:space="preserve">МБУ ДО  СШОР и МБУ ДО СШ заключены договоры на обеспечение комплексной безопасности объектов.
</t>
    </r>
    <r>
      <rPr>
        <b/>
        <sz val="11"/>
        <rFont val="Times New Roman"/>
        <family val="1"/>
        <charset val="204"/>
      </rPr>
      <t>Исполнение составило - 64,5%</t>
    </r>
  </si>
  <si>
    <r>
      <t xml:space="preserve">На 30.09.2023 обеспечено участие в 15 официальных физкультурно - оздоровительных мероприятиях (план 28 мероприятий):
</t>
    </r>
    <r>
      <rPr>
        <b/>
        <sz val="11"/>
        <color theme="1"/>
        <rFont val="Times New Roman"/>
        <family val="1"/>
        <charset val="204"/>
      </rPr>
      <t xml:space="preserve">ШАШКИ </t>
    </r>
    <r>
      <rPr>
        <sz val="11"/>
        <color theme="1"/>
        <rFont val="Times New Roman"/>
        <family val="1"/>
        <charset val="204"/>
      </rPr>
      <t xml:space="preserve">
1. ДКР, этап Кубка России 2023 года по шахматам  среди мальчиков и девочек до 9, 11, 13 лет и юношей и девушек до 15 лет «мемориала В.П.Яндемирова» г.Казань;   2. Первенство ХМАО-Югры по шахматам среди детей до 9 лет г.Ханты-Мансийск;   3. Открытое лично-командное первенство ХМАО-Югры по шахматам среди детских коллективов, памяти участника ВОВ Г.Н. Никонова;   4. Личное первенство округа по классическим шахматам среди юношей и девушек до 11,13,15,17,19 лет.
</t>
    </r>
    <r>
      <rPr>
        <b/>
        <sz val="11"/>
        <color theme="1"/>
        <rFont val="Times New Roman"/>
        <family val="1"/>
        <charset val="204"/>
      </rPr>
      <t xml:space="preserve">ДЗЮДО и САМБО  </t>
    </r>
    <r>
      <rPr>
        <sz val="11"/>
        <color theme="1"/>
        <rFont val="Times New Roman"/>
        <family val="1"/>
        <charset val="204"/>
      </rPr>
      <t xml:space="preserve">
5. Первенство ХМАО-Югры среди юношей и девушек до 15 лет ;   6. Первенство округа среди юношей и девушек до 13 лет, в зачёт V Спартакиады учащихся Ханты-Мансийского автономного округа - Югры "Спортивные таланты Югры";   7. Первенство ХМАО-Югры среди юношей и девушек до 18 лет, в зачёт VII Спартакиады учащихся Ханты-Мансийского автономного округа-Югра, посвящённой 78 годовщине Победы в ВОВ по дзюдо;   8. Первенство округа среди юниоров и юниорок до 21 года;   9. Первенство автономного округа среди юниоров и юниорок до 23 лет;   10. Первенство автономного округа среди юнишей и девушек 14-16 лет в зачёт XVII Спартакиады учащихся ХМАО-Югры, посвящённой 78 годовщине Победы в ВОВ;   11. Всероссийский турнир среди юношей и девушек 14-16 лет, посвящённый памяти ЗТР П.А. Литвиненко;    12. Первенство УФО среди юношей и девушек 12-14 лет;   13. Первенство Уральского Федерального Округа по самбо среди юношей и девушек
</t>
    </r>
    <r>
      <rPr>
        <b/>
        <sz val="11"/>
        <color theme="1"/>
        <rFont val="Times New Roman"/>
        <family val="1"/>
        <charset val="204"/>
      </rPr>
      <t>ГРЕКО-РИМСКАЯ БОРЬБА</t>
    </r>
    <r>
      <rPr>
        <sz val="11"/>
        <color theme="1"/>
        <rFont val="Times New Roman"/>
        <family val="1"/>
        <charset val="204"/>
      </rPr>
      <t xml:space="preserve">
14. Турнир памяти Героя Социалистического труда Ф.К. Салманова;    15. Первенство ХМАО-Югры по спортивной (греко-римской) борьбе среди юношей до 14 лет
</t>
    </r>
    <r>
      <rPr>
        <b/>
        <sz val="11"/>
        <color theme="1"/>
        <rFont val="Times New Roman"/>
        <family val="1"/>
        <charset val="204"/>
      </rPr>
      <t xml:space="preserve">Исполнение составило - 49,5%        </t>
    </r>
    <r>
      <rPr>
        <sz val="11"/>
        <color theme="1"/>
        <rFont val="Times New Roman"/>
        <family val="1"/>
        <charset val="204"/>
      </rPr>
      <t xml:space="preserve">                                                                                                           
</t>
    </r>
  </si>
  <si>
    <r>
      <t>Заключено соглашение №14-СШ/2023 от 18.01.2023  на 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на сумму 5 121,3 тыс.руб. (ОБ - 4 865,2 тыс.руб., МБ - 256,1тыс.руб.).                                                                                                                                                                                                                              В рамках да</t>
    </r>
    <r>
      <rPr>
        <sz val="11"/>
        <color theme="1"/>
        <rFont val="Times New Roman"/>
        <family val="1"/>
        <charset val="204"/>
      </rPr>
      <t>нного соглашения МБУ ДО СШ и МБУ ДО СШОР  заключены договора на: медицинское обслуживание спортивно-массовых мероприятий, на углубленное медицинское обследование, для получения допуска к занятию спортом и участия в спортивных соревнованиях, поставку спортивного инвентаря и экипировки; обеспечивается участия спортсменов в спортивно-массовых мероприятиях.</t>
    </r>
    <r>
      <rPr>
        <sz val="11"/>
        <rFont val="Times New Roman"/>
        <family val="1"/>
        <charset val="204"/>
      </rPr>
      <t xml:space="preserve">                                                                                                                                                        </t>
    </r>
    <r>
      <rPr>
        <b/>
        <sz val="11"/>
        <color theme="1"/>
        <rFont val="Times New Roman"/>
        <family val="1"/>
        <charset val="204"/>
      </rPr>
      <t>Исполнение составило - 51,1%</t>
    </r>
  </si>
  <si>
    <r>
      <t xml:space="preserve">На 30.09.2023 проведено 25 спортивно-массовых городких мероприятий (план 53 мероприятия): 
1. Открытый турнир по волейболу среди мужских команд, приуроченный к 80-летию Победы в Сталинградской битве;   2. Открытый Чемпионат города по волейболу (мужчины);    3. Турнир по волейболу среди женских команд, посвящённый Международному женскому дню;   5. Открытый турнир по волейболу среди юношей 2008-2010 и 2010-2012  г.р. посвященный, Дню Победы;   5. Открытый турнир по волейболу "Связь поколений", посвященный Дню России;   6. Матчевая встреча по баскетболу, посвященная Дню защиты детей;   7. Спортивно-массовое мероприятие «День рекордов», посвященное Всероссийскому дню физкультурника;   8. Матчевые встречи по волейболу среди мужских и женских команд, посвящённые Дню физкультурника;   9. Турнир по баскетболу среди мужских команд г. Пыть-Ях посвященный Дню солидарности в борьбе с терроризмом;   10. Турнир по волейболу среди мужских  команд, посвящённый Дню города.
</t>
    </r>
    <r>
      <rPr>
        <b/>
        <sz val="11"/>
        <color theme="1"/>
        <rFont val="Times New Roman"/>
        <family val="1"/>
        <charset val="204"/>
      </rPr>
      <t xml:space="preserve">ГРЕКО-РИМСКАЯ БОРЬБА </t>
    </r>
    <r>
      <rPr>
        <sz val="11"/>
        <color theme="1"/>
        <rFont val="Times New Roman"/>
        <family val="1"/>
        <charset val="204"/>
      </rPr>
      <t xml:space="preserve">
11. Турнир по греко-римской борьбе среди юношей, приуроченный 80-летию победы в Сталинградской битве;   12. Городской турнир по греко-римской борьбе среди юношей, посвященный Дню Победы
</t>
    </r>
    <r>
      <rPr>
        <b/>
        <sz val="11"/>
        <color theme="1"/>
        <rFont val="Times New Roman"/>
        <family val="1"/>
        <charset val="204"/>
      </rPr>
      <t xml:space="preserve">ШАШКИ </t>
    </r>
    <r>
      <rPr>
        <sz val="11"/>
        <color theme="1"/>
        <rFont val="Times New Roman"/>
        <family val="1"/>
        <charset val="204"/>
      </rPr>
      <t xml:space="preserve">
13. Блиц турнир по шахматам, среди детей 8-12 лет, приуроченный к 80-летию Победы в Сталинградской битве;   14. Квалификационный турнир по шахматам;   15. Блиц турнир по шахматам, посвящённый Дню Победы;   16. Турнир по шахматам, посвященный Всероссийскому дню физкультурника;   17.  Блиц турнир по шахматам, посвящённый Дню города
</t>
    </r>
    <r>
      <rPr>
        <b/>
        <sz val="11"/>
        <color theme="1"/>
        <rFont val="Times New Roman"/>
        <family val="1"/>
        <charset val="204"/>
      </rPr>
      <t xml:space="preserve">ДЗЮДО и САМБО  </t>
    </r>
    <r>
      <rPr>
        <sz val="11"/>
        <color theme="1"/>
        <rFont val="Times New Roman"/>
        <family val="1"/>
        <charset val="204"/>
      </rPr>
      <t xml:space="preserve"> 
18. Открытое первенство города Пыть-Яха, посвящённое Дню защитника Отечества;   19. Открытый региональный турнир среди юношей и девушек до 15 лет, посвящённый Дню Великой Победы; 
</t>
    </r>
    <r>
      <rPr>
        <b/>
        <sz val="11"/>
        <color theme="1"/>
        <rFont val="Times New Roman"/>
        <family val="1"/>
        <charset val="204"/>
      </rPr>
      <t xml:space="preserve">XXII Спартакиада среди производственных коллективов, организаций и учреждений города: 
</t>
    </r>
    <r>
      <rPr>
        <sz val="11"/>
        <color theme="1"/>
        <rFont val="Times New Roman"/>
        <family val="1"/>
        <charset val="204"/>
      </rPr>
      <t xml:space="preserve">20. Настольный теннис;   21. Силовое двоеборье;   22. Легкая атлетика;   23. Дартс;   24. Шахматы;   25. Шашки.
</t>
    </r>
    <r>
      <rPr>
        <b/>
        <sz val="11"/>
        <color theme="1"/>
        <rFont val="Times New Roman"/>
        <family val="1"/>
        <charset val="204"/>
      </rPr>
      <t>Исполнение составило - 61,8%</t>
    </r>
  </si>
  <si>
    <r>
      <t xml:space="preserve">Исполнение на 30.09.2023 составило – 16 447,3 тыс.руб. (5,5%) при плане 229 279,3 тыс.руб., из них:
- в рамках программы заключено Соглашение о предоставлении субсидии местному бюджету из бюджета Ханты-Мансийского автономного округа – Югры от 18.01.2022 № 14-ШД/2023 на софинансирование расходов муниципальных образований по развитию сети спортивных объектов шаговой доступности на сумму 908,6 тыс.руб. (ОБ - 863,1 тыс.руб., МБ - 45,5 тыс.руб.).  МАУ ДО СШ "Олимп" был заключены договора на поставку системы контроля и управления доступом, систем оповещения и монтаж системы безопасности. Фактический расход на отчетную дату составил 256,1 тыс. руб. (28,2%) от утвержденного плана;
- поступили наказы избирателей Думы ХМАО-Югры от Елишева С.Е. в размере 150,0 тыс.руб. для МАУ ДО СШ "Олимп" на приобретение экипировки для отделения дзюдо и самбо. В рамках реализации наказов избирателей на 30.09.2023 фактические расходы составили 150,0 тыс.руб. (приобретена экипировка для отделения дзюдо и самбо);
</t>
    </r>
    <r>
      <rPr>
        <sz val="11"/>
        <color theme="1"/>
        <rFont val="Times New Roman"/>
        <family val="1"/>
        <charset val="204"/>
      </rPr>
      <t xml:space="preserve">-  по субсидии в целях укрепления материально-технической базы учреждений спорта фактические расходы  на отчетную дату составили – 1 087,9 тыс.руб. (100,0%) при уточненном плане 1 087,9 тыс.руб. (восстановлено: видеонаблюдение, пожарной сигнализации; произведён ремонт спортивных площадок; монтаж: кнопки тревожной сигнализации, пожарной сигнализации, системы видеонаблюдения; и др.)
- фактические расходы МКУ «УКС г. Пыть-Яха»  на отчетную дату составили - 14 953,3 тыс.руб. </t>
    </r>
    <r>
      <rPr>
        <b/>
        <sz val="11"/>
        <color theme="1"/>
        <rFont val="Times New Roman"/>
        <family val="1"/>
        <charset val="204"/>
      </rPr>
      <t xml:space="preserve">(5,0%) </t>
    </r>
    <r>
      <rPr>
        <sz val="11"/>
        <color theme="1"/>
        <rFont val="Times New Roman"/>
        <family val="1"/>
        <charset val="204"/>
      </rPr>
      <t xml:space="preserve">при уточненном плане 297 132,8 тыс.руб. </t>
    </r>
    <r>
      <rPr>
        <sz val="11"/>
        <rFont val="Times New Roman"/>
        <family val="1"/>
        <charset val="204"/>
      </rPr>
      <t xml:space="preserve">
</t>
    </r>
    <r>
      <rPr>
        <b/>
        <sz val="11"/>
        <rFont val="Times New Roman"/>
        <family val="1"/>
        <charset val="204"/>
      </rPr>
      <t xml:space="preserve">Исполнение составило - 5,5% 
</t>
    </r>
    <r>
      <rPr>
        <sz val="11"/>
        <rFont val="Times New Roman"/>
        <family val="1"/>
        <charset val="204"/>
      </rPr>
      <t>Справочно: без учета средств соисполнителя программы (МКУ «УКС г. Пыть-Яха») исполнение составило 1 494,0 тыс.руб. (69,6%) от утвержденного плана 2 146,5 тыс.руб.</t>
    </r>
  </si>
  <si>
    <r>
      <t xml:space="preserve">Заключено дополнительное соглашение от 26.01.2023 №71885000-1-2019-005/8  на софинансирование расходов  на государственную поддержку спортивных организаций, осуществляющих подготовку спортивного резерва для сборных команд РФ в размере 398,0 тыс.рублей.
 На реализацию данного мероприятия предоставлена субсидия в размере 243,9 тыс.руб., в т.ч.:
- за счет средств ФБ – 104,3 тыс.руб.,
- за счет средств ОБ – 127,4 тыс.руб.,
- за счет средств МБ – 12,2 тыс.руб.
МБУ ДО СШОР заключен договор с ИП Бурменко № 03-0423/1 от 03.04.2023 на поставку спортивного инвентаря и оборудования для воспитанников отделений вольной борьбы и бокса. Поставка и оплата товара осуществлена в полном объеме - 100,0%.
Осуществлена поставка: прыжковые тумбы (1 комплект); стенка гимнастическая (3 шт.); степ-платформа (10 шт.); рама для кроссфита (1 комплект); мешок-манекен водоналивной (1 шт.); эспандер ленточный (40 шт.); жилет-утяжелитель (6 шт.).
 </t>
    </r>
    <r>
      <rPr>
        <b/>
        <sz val="11"/>
        <rFont val="Times New Roman"/>
        <family val="1"/>
        <charset val="204"/>
      </rPr>
      <t>Исполнение составило - 100%</t>
    </r>
  </si>
  <si>
    <r>
      <rPr>
        <b/>
        <sz val="11"/>
        <color theme="1"/>
        <rFont val="Times New Roman"/>
        <family val="1"/>
        <charset val="204"/>
      </rPr>
      <t xml:space="preserve">На 30.09.2023 МБУ ДО СШОР обеспечено участие спортсменов в 8 выездных спортивных мероприятиях (план 12 мероприятий)     </t>
    </r>
    <r>
      <rPr>
        <sz val="11"/>
        <color theme="1"/>
        <rFont val="Times New Roman"/>
        <family val="1"/>
        <charset val="204"/>
      </rPr>
      <t xml:space="preserve">                                                                                                                                                                                                                                             
</t>
    </r>
    <r>
      <rPr>
        <b/>
        <sz val="11"/>
        <color theme="1"/>
        <rFont val="Times New Roman"/>
        <family val="1"/>
        <charset val="204"/>
      </rPr>
      <t xml:space="preserve">БОКС </t>
    </r>
    <r>
      <rPr>
        <sz val="11"/>
        <color theme="1"/>
        <rFont val="Times New Roman"/>
        <family val="1"/>
        <charset val="204"/>
      </rPr>
      <t xml:space="preserve">
1. Зональное первенство ХМАО-Югры по боксу среди юношей 13-14 лет г.Нефтеюганск;   2. Первенству УрФО по боксу среди девушек г.Челябинск;   3. Первенство России по боксу среди девушек 13-14, 15-16 лет г.Королев;   4. Открытый мемориальный турнир Нефтеюганского района по боксу, памяти старшего летенанта А.Л. Захарова гп.Пойковский;   5. Традиционный  турнир по боксу "От новичка до мастера", на призы главы с.п.Сентябрьский с.п. Сентябрьский;   6. Интенсивная программа для одаренных детей в области спорта в рамках проведения первого Всероссийского форума училищ олимпийского резерва г. Ханты-Мансийск
</t>
    </r>
    <r>
      <rPr>
        <b/>
        <sz val="11"/>
        <color theme="1"/>
        <rFont val="Times New Roman"/>
        <family val="1"/>
        <charset val="204"/>
      </rPr>
      <t xml:space="preserve">ВОЛЬНАЯ БОРЬБА  </t>
    </r>
    <r>
      <rPr>
        <sz val="11"/>
        <color theme="1"/>
        <rFont val="Times New Roman"/>
        <family val="1"/>
        <charset val="204"/>
      </rPr>
      <t xml:space="preserve">
7. Открытый турнир по вольной борьбе г.Тюмень;   8. XI Открытый всероссийский турнир "М-7" по вольной борьбе среди юношей 2010-2011 и 2008-2009 гг.р.г.Нижнекамск
</t>
    </r>
    <r>
      <rPr>
        <b/>
        <sz val="11"/>
        <color theme="1"/>
        <rFont val="Times New Roman"/>
        <family val="1"/>
        <charset val="204"/>
      </rPr>
      <t xml:space="preserve">На 30.09.2023 МБУ ДО СШ обеспечено участие спортсменов в 22 выездных спортивных мероприятиях (план 30 мероприятий):   </t>
    </r>
    <r>
      <rPr>
        <b/>
        <i/>
        <sz val="11"/>
        <color theme="1"/>
        <rFont val="Times New Roman"/>
        <family val="1"/>
        <charset val="204"/>
      </rPr>
      <t xml:space="preserve">         </t>
    </r>
    <r>
      <rPr>
        <i/>
        <sz val="11"/>
        <color theme="1"/>
        <rFont val="Times New Roman"/>
        <family val="1"/>
        <charset val="204"/>
      </rPr>
      <t xml:space="preserve">                                                                                                                                                                                   
</t>
    </r>
    <r>
      <rPr>
        <b/>
        <sz val="11"/>
        <color theme="1"/>
        <rFont val="Times New Roman"/>
        <family val="1"/>
        <charset val="204"/>
      </rPr>
      <t xml:space="preserve">ЛЫЖНЫЕ ГОНКИ </t>
    </r>
    <r>
      <rPr>
        <sz val="11"/>
        <color theme="1"/>
        <rFont val="Times New Roman"/>
        <family val="1"/>
        <charset val="204"/>
      </rPr>
      <t xml:space="preserve">
1. Региональное соревнование "Рождественская гонка" г.Ханты-Мансийск;   2. Первенство округа по лыжным гонкам среди юношей и девушек старшего и среднего возраста на призы "Олимпийцев" (ЛК) г.Ханты-Мансийск; 3. Первенство округа по лыжным гонкам  среди юношей и девушек 13-14 лет (ЛК) г. Ханты-Мансийск;   4. Учебно-тренировочные сборы г. Тюмень;   5. X Международный Югорский лыжный марафон "UGRA SKI" г. Ханты-Мансийск
</t>
    </r>
    <r>
      <rPr>
        <b/>
        <sz val="11"/>
        <color theme="1"/>
        <rFont val="Times New Roman"/>
        <family val="1"/>
        <charset val="204"/>
      </rPr>
      <t>ВОЛЕЙБОЛ</t>
    </r>
    <r>
      <rPr>
        <sz val="11"/>
        <color theme="1"/>
        <rFont val="Times New Roman"/>
        <family val="1"/>
        <charset val="204"/>
      </rPr>
      <t xml:space="preserve">
6. Первенство ХМАО-Югры по волейболу среди юношей до 15 лет г. Нижневартовск;   7. Первенство УРФО 2023 по волейболу среди команд юношей до 13 лет (2011-2012 гг.р.) г. Тюмень;    8. Первенство ХМАО-Югры по волейболу среди юношей до 14 лет, в зачет V Спартакиады "Спортивные таланты Югры" г. Покачи;   9. Первенство ХМАО-Югры по волейболу среди юношей до 17 лет г. нижневартовск;   10. Открытое первенство города Сургута по волейболу среди команд юношей до 15 лет (2009-2010) гг.р. г.Сургут;   11. Учебно-тренировочные сборы Краснодарский край 
</t>
    </r>
    <r>
      <rPr>
        <b/>
        <sz val="11"/>
        <color theme="1"/>
        <rFont val="Times New Roman"/>
        <family val="1"/>
        <charset val="204"/>
      </rPr>
      <t xml:space="preserve">РУКОПАШНЫЙ БОЙ  </t>
    </r>
    <r>
      <rPr>
        <sz val="11"/>
        <color theme="1"/>
        <rFont val="Times New Roman"/>
        <family val="1"/>
        <charset val="204"/>
      </rPr>
      <t xml:space="preserve">
12. Первенство России по рукопашному бою (юноши и девушки 14-15, 16-17, юниоры и юниорки 18-21 лет.) г.Ставрополь;   13. Первенство России среди юношей и девушек 12-13 лет по рукопашному бою г.Брянск;   14. Всероссиские соревнования среди юношей и девушек 12-13,14-15,16-17 лет по рукопашному бою г. Челябинск
</t>
    </r>
    <r>
      <rPr>
        <b/>
        <sz val="11"/>
        <color theme="1"/>
        <rFont val="Times New Roman"/>
        <family val="1"/>
        <charset val="204"/>
      </rPr>
      <t xml:space="preserve">ПАУЭРЛИФТИНГ  </t>
    </r>
    <r>
      <rPr>
        <sz val="11"/>
        <color theme="1"/>
        <rFont val="Times New Roman"/>
        <family val="1"/>
        <charset val="204"/>
      </rPr>
      <t xml:space="preserve">
15. Параспартакиада ХМАО-Югры г.Ханты-Мансийск;   16.  Первенство России по жиму и жиму классическому, 14-18,19-23 г.Екатеринбург;  
</t>
    </r>
    <r>
      <rPr>
        <b/>
        <sz val="11"/>
        <color theme="1"/>
        <rFont val="Times New Roman"/>
        <family val="1"/>
        <charset val="204"/>
      </rPr>
      <t xml:space="preserve">АЭРОБИКА
17. </t>
    </r>
    <r>
      <rPr>
        <sz val="11"/>
        <color theme="1"/>
        <rFont val="Times New Roman"/>
        <family val="1"/>
        <charset val="204"/>
      </rPr>
      <t xml:space="preserve">Открытые муниципальные соревнования "Кубок Федерации города Тюмени по фитнес-аэробике "Тюмень друзей встречает!"  г.Тюмень
</t>
    </r>
    <r>
      <rPr>
        <b/>
        <sz val="11"/>
        <color theme="1"/>
        <rFont val="Times New Roman"/>
        <family val="1"/>
        <charset val="204"/>
      </rPr>
      <t xml:space="preserve">МИНИ-ФУТБОЛ  </t>
    </r>
    <r>
      <rPr>
        <sz val="11"/>
        <color theme="1"/>
        <rFont val="Times New Roman"/>
        <family val="1"/>
        <charset val="204"/>
      </rPr>
      <t xml:space="preserve">
18. Открытый кубок Тюменской области по мини-футболу среди юношей 2011-2012 сезон 2022-2023 3тур г. Тюмень;   19.  Открытый кубок Тюменской области по мини-футболу среди юношей 2011-2012 сезон 2022-2023 4 тур г.Тюмень;   20. Открытый кубок Юга Тюменской области по мини-футболу среди юношей 2012-2013 сезон 2021-2022 3тур г.Ишим;   21. Открытый кубок Юга Тюменской области по мини-футболу среди юношей 2012-2013 сезон 2021-2022 4 тур г.Ишим
</t>
    </r>
    <r>
      <rPr>
        <b/>
        <sz val="11"/>
        <color theme="1"/>
        <rFont val="Times New Roman"/>
        <family val="1"/>
        <charset val="204"/>
      </rPr>
      <t xml:space="preserve">АЙКИДО </t>
    </r>
    <r>
      <rPr>
        <sz val="11"/>
        <color theme="1"/>
        <rFont val="Times New Roman"/>
        <family val="1"/>
        <charset val="204"/>
      </rPr>
      <t xml:space="preserve">
22.  Семинар по Айкидо г. Санкт-Петербург
</t>
    </r>
    <r>
      <rPr>
        <b/>
        <sz val="11"/>
        <color theme="1"/>
        <rFont val="Times New Roman"/>
        <family val="1"/>
        <charset val="204"/>
      </rPr>
      <t>Исполнение составило - 74,1%</t>
    </r>
  </si>
  <si>
    <r>
      <t xml:space="preserve">Исполнение на 30.09.2023 составило – 8 653,0 тыс.руб. (79,0%) при плане 10 956,7 тыс.руб., из них:
- наказы избирателей Думы ХМАО-Югры Елишев С.Е.в размере 250,0 тыс.руб. для МБУ ДО СШ на приобретение экипировки, рекламно-информационной продукции для отделения по мини-футболу, видеокамеры. В рамках реализации наказов избирателей на 30.09.2023 фактические расходы за счет АО составили 41,0 тыс.руб. (приобретена видеокамера и рекламно-информационный баннер). Заключен договор на поставку спортивной экипировки в размере 209,0 тыс.руб. В соответствии с дополнительным соглашением к договору срок поставки товара продлен до 10.10.2023. Оплата товара будет осуществлена по факту поставки;                                                                                                                                                        
- по мероприятию "Приобретение инвентаря по видам спорта" -  997,2 тыс.руб. (МБУ ДО СШ расходы составили - 498,6 тыс.руб. (приобретен борцовский ковер), МБУ ДО СШОР расходы составили - 498,6 тыс.руб. (приобретен борцовский ковер).
- по мероприятию "Архитектурно-художественное освещение зданий" фактические расходы МКУ «УКС г. Пыть-Ях»  на отчетную дату составили - 7 614,8 тыс.руб. (78,4%) при уточненном плане 9 709,5 тыс.руб.                                                                                                                                                                                                  
</t>
    </r>
    <r>
      <rPr>
        <b/>
        <sz val="11"/>
        <rFont val="Times New Roman"/>
        <family val="1"/>
        <charset val="204"/>
      </rPr>
      <t xml:space="preserve">Исполнение составило - 79,0%
</t>
    </r>
    <r>
      <rPr>
        <sz val="11"/>
        <rFont val="Times New Roman"/>
        <family val="1"/>
        <charset val="204"/>
      </rPr>
      <t>Справочно: без учета средств соисполнителя программы (МКУ «УКС г. Пыть-Яха») исполнение составило 1 038,2 тыс.руб. (83,2%) от утвержденного плана 1 247,2 тыс.руб.</t>
    </r>
  </si>
  <si>
    <r>
      <t xml:space="preserve">МАУ ДО СШ "Олимп" и МАУ "АЦ "Дельфин" заключены договора на оказание услуг по физической охране здания до конца 2023г. Оплата услуг осуществляется ежемесячно.
</t>
    </r>
    <r>
      <rPr>
        <b/>
        <sz val="11"/>
        <rFont val="Times New Roman"/>
        <family val="1"/>
        <charset val="204"/>
      </rPr>
      <t>Исполнение составило - 65,5%</t>
    </r>
  </si>
  <si>
    <r>
      <t xml:space="preserve">Заключены договора на содержание имущества МАУ ДО СШ "Олимп" и МАУ "АЦ "Дельфин" (тепловодоснабжение МУП УГХ, электроэнергия ТЭК, техническое облуживание электрооборудования, вывоз ЖБО, услуги связи прочие работы (услуги)). Произведены расходы на выплату заработной платы работников учреждения, ежегодного оплачиваемого отпуска, льготного проезда к месту отдыха и обратно, материальной помощи к отпуску и т.д. Фактические расходы составили 41 321,0 тыс.руб.
Кассовые расход по поступлениям от приносящей доход деятельности (прокат коньков на кортах в 6 мкр., во 2 мкр., услуги тренажерного зала в с/з Россия и АЦ "Дельфин, предоставление бассейна для плавания) на 30.09.2023  составил 4 753,5 тыс.руб.                                                                                                                                                                                                                                                                                                                                                      </t>
    </r>
    <r>
      <rPr>
        <b/>
        <sz val="11"/>
        <color theme="1"/>
        <rFont val="Times New Roman"/>
        <family val="1"/>
        <charset val="204"/>
      </rPr>
      <t>Исполнение составило - 67,4%</t>
    </r>
  </si>
  <si>
    <r>
      <t xml:space="preserve">Заключены договора на содержание имущества МБУ ДО СШ, МБУ ДО СШОР (тепловодоснабжение МУП УГХ, электроэнергия ТЭК, техническое облуживание электрооборудования, вывоз ЖБО, услуги связи прочие работы (услуги); произведены расходы на выплату заработной платы работников учреждения, ежегодного оплачиваемого отпуска, льготного проезда к месту отдыха и обратно, материальной помощи к отпуску и т.д. на сумму 71 788,9 тыс.руб. 
Кассовые расходы от оказания платных услуг (услуги тренажерного зала, занятия  фитнес аэробике) составили 2 122,7 тыс.рублей                                                    
</t>
    </r>
    <r>
      <rPr>
        <b/>
        <sz val="11"/>
        <rFont val="Times New Roman"/>
        <family val="1"/>
        <charset val="204"/>
      </rPr>
      <t>Исполнение составило - 77,8%</t>
    </r>
  </si>
  <si>
    <r>
      <t xml:space="preserve">Исполнение составило - 75,5%
</t>
    </r>
    <r>
      <rPr>
        <sz val="11"/>
        <rFont val="Times New Roman"/>
        <family val="1"/>
        <charset val="204"/>
      </rPr>
      <t>Справочно: без учета средств соисполнителя программы (МКУ «УКС г. Пыть-Яха») исполнение составило 87 335,9 тыс.руб. (75,3%) от утвержденного плана 116 019,5 тыс.руб.</t>
    </r>
  </si>
  <si>
    <r>
      <t xml:space="preserve">Исполнение составило - 32,5%
</t>
    </r>
    <r>
      <rPr>
        <sz val="11"/>
        <rFont val="Times New Roman"/>
        <family val="1"/>
        <charset val="204"/>
      </rPr>
      <t>Справочно: без учета средств соисполнителя программы (МКУ «УКС г. Пыть-Яха») исполнение составило 141 016,2 тыс.руб. (71,8%) от утвержденного плана 196 307,9 тыс.руб.</t>
    </r>
  </si>
  <si>
    <r>
      <t xml:space="preserve">Исполнение составило - 18,2%
</t>
    </r>
    <r>
      <rPr>
        <sz val="11"/>
        <rFont val="Times New Roman"/>
        <family val="1"/>
        <charset val="204"/>
      </rPr>
      <t>Справочно: без учета средств соисполнителя программы (МКУ «УКС г. Пыть-Яха») исполнение составило 53 680,4 тыс.руб. (66,9%) от утвержденного плана 80 288,4 тыс.руб.</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</si>
</sst>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0.0"/>
    <numFmt numFmtId="166" formatCode="0.0"/>
  </numFmts>
  <fonts count="34" x14ac:knownFonts="1">
    <font>
      <sz val="11"/>
      <color theme="1"/>
      <name val="Calibri"/>
      <family val="2"/>
      <charset val="204"/>
      <scheme val="minor"/>
    </font>
    <font>
      <sz val="11"/>
      <color indexed="8"/>
      <name val="Calibri"/>
      <family val="2"/>
      <charset val="204"/>
    </font>
    <font>
      <sz val="8"/>
      <name val="Calibri"/>
      <family val="2"/>
      <charset val="204"/>
    </font>
    <font>
      <sz val="10"/>
      <name val="Times New Roman"/>
      <family val="1"/>
      <charset val="204"/>
    </font>
    <font>
      <sz val="10"/>
      <color theme="1"/>
      <name val="Calibri"/>
      <family val="2"/>
      <charset val="204"/>
      <scheme val="minor"/>
    </font>
    <font>
      <sz val="11"/>
      <color indexed="8"/>
      <name val="Times New Roman"/>
      <family val="1"/>
      <charset val="204"/>
    </font>
    <font>
      <sz val="11"/>
      <name val="Times New Roman"/>
      <family val="1"/>
      <charset val="204"/>
    </font>
    <font>
      <b/>
      <sz val="11"/>
      <name val="Times New Roman"/>
      <family val="1"/>
      <charset val="204"/>
    </font>
    <font>
      <sz val="11"/>
      <name val="Calibri"/>
      <family val="2"/>
      <charset val="204"/>
    </font>
    <font>
      <sz val="12"/>
      <name val="Calibri"/>
      <family val="2"/>
      <charset val="204"/>
    </font>
    <font>
      <sz val="12"/>
      <name val="Times New Roman"/>
      <family val="1"/>
      <charset val="204"/>
    </font>
    <font>
      <sz val="11"/>
      <name val="Calibri"/>
      <family val="2"/>
      <charset val="204"/>
      <scheme val="minor"/>
    </font>
    <font>
      <b/>
      <sz val="11"/>
      <name val="Calibri"/>
      <family val="2"/>
      <charset val="204"/>
      <scheme val="minor"/>
    </font>
    <font>
      <b/>
      <i/>
      <sz val="11"/>
      <color theme="1"/>
      <name val="Calibri"/>
      <family val="2"/>
      <charset val="204"/>
      <scheme val="minor"/>
    </font>
    <font>
      <b/>
      <i/>
      <u/>
      <sz val="11"/>
      <color theme="1"/>
      <name val="Calibri"/>
      <family val="2"/>
      <charset val="204"/>
      <scheme val="minor"/>
    </font>
    <font>
      <b/>
      <i/>
      <sz val="11"/>
      <name val="Times New Roman"/>
      <family val="1"/>
      <charset val="204"/>
    </font>
    <font>
      <b/>
      <u/>
      <sz val="11"/>
      <color theme="1"/>
      <name val="Calibri"/>
      <family val="2"/>
      <charset val="204"/>
      <scheme val="minor"/>
    </font>
    <font>
      <b/>
      <sz val="11"/>
      <color theme="1"/>
      <name val="Calibri"/>
      <family val="2"/>
      <charset val="204"/>
      <scheme val="minor"/>
    </font>
    <font>
      <b/>
      <sz val="12"/>
      <name val="Calibri"/>
      <family val="2"/>
      <charset val="204"/>
    </font>
    <font>
      <b/>
      <sz val="11"/>
      <color theme="0"/>
      <name val="Calibri"/>
      <family val="2"/>
      <charset val="204"/>
      <scheme val="minor"/>
    </font>
    <font>
      <sz val="11"/>
      <color theme="0"/>
      <name val="Calibri"/>
      <family val="2"/>
      <charset val="204"/>
      <scheme val="minor"/>
    </font>
    <font>
      <b/>
      <sz val="10"/>
      <color theme="0"/>
      <name val="Times New Roman"/>
      <family val="1"/>
      <charset val="204"/>
    </font>
    <font>
      <sz val="10"/>
      <color theme="0"/>
      <name val="Calibri"/>
      <family val="2"/>
      <charset val="204"/>
      <scheme val="minor"/>
    </font>
    <font>
      <b/>
      <sz val="14"/>
      <name val="Calibri"/>
      <family val="2"/>
      <charset val="204"/>
      <scheme val="minor"/>
    </font>
    <font>
      <b/>
      <sz val="14"/>
      <color theme="0"/>
      <name val="Calibri"/>
      <family val="2"/>
      <charset val="204"/>
      <scheme val="minor"/>
    </font>
    <font>
      <b/>
      <sz val="12"/>
      <name val="Times New Roman"/>
      <family val="1"/>
      <charset val="204"/>
    </font>
    <font>
      <sz val="10"/>
      <name val="Calibri"/>
      <family val="2"/>
      <charset val="204"/>
      <scheme val="minor"/>
    </font>
    <font>
      <sz val="12"/>
      <color theme="0"/>
      <name val="Calibri"/>
      <family val="2"/>
      <charset val="204"/>
    </font>
    <font>
      <b/>
      <sz val="12"/>
      <color theme="0"/>
      <name val="Calibri"/>
      <family val="2"/>
      <charset val="204"/>
    </font>
    <font>
      <sz val="12"/>
      <color theme="0"/>
      <name val="Times New Roman"/>
      <family val="1"/>
      <charset val="204"/>
    </font>
    <font>
      <sz val="11"/>
      <color theme="1"/>
      <name val="Times New Roman"/>
      <family val="1"/>
      <charset val="204"/>
    </font>
    <font>
      <b/>
      <sz val="11"/>
      <color theme="1"/>
      <name val="Times New Roman"/>
      <family val="1"/>
      <charset val="204"/>
    </font>
    <font>
      <b/>
      <i/>
      <sz val="11"/>
      <color theme="1"/>
      <name val="Times New Roman"/>
      <family val="1"/>
      <charset val="204"/>
    </font>
    <font>
      <i/>
      <sz val="11"/>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121">
    <xf numFmtId="0" fontId="0" fillId="0" borderId="0" xfId="0"/>
    <xf numFmtId="0" fontId="0" fillId="0" borderId="0" xfId="0" applyFill="1"/>
    <xf numFmtId="165" fontId="0" fillId="0" borderId="0" xfId="0" applyNumberFormat="1" applyFill="1"/>
    <xf numFmtId="0" fontId="6" fillId="0" borderId="1" xfId="0" applyFont="1" applyFill="1" applyBorder="1" applyAlignment="1">
      <alignment horizontal="center" vertical="center" textRotation="90" wrapText="1"/>
    </xf>
    <xf numFmtId="0" fontId="6" fillId="0" borderId="1" xfId="0" applyFont="1" applyFill="1" applyBorder="1" applyAlignment="1">
      <alignment horizontal="center" vertical="top"/>
    </xf>
    <xf numFmtId="49" fontId="7" fillId="0" borderId="1" xfId="0" applyNumberFormat="1" applyFont="1" applyFill="1" applyBorder="1" applyAlignment="1">
      <alignment horizontal="center" vertical="top"/>
    </xf>
    <xf numFmtId="0" fontId="9" fillId="0" borderId="0" xfId="0" applyFont="1" applyFill="1" applyAlignment="1">
      <alignment vertical="top"/>
    </xf>
    <xf numFmtId="165" fontId="9" fillId="0" borderId="0" xfId="0" applyNumberFormat="1" applyFont="1" applyFill="1" applyAlignment="1">
      <alignment vertical="top"/>
    </xf>
    <xf numFmtId="0" fontId="10" fillId="0" borderId="0" xfId="0" applyFont="1" applyFill="1" applyAlignment="1">
      <alignment vertical="top"/>
    </xf>
    <xf numFmtId="0" fontId="11" fillId="0" borderId="0" xfId="0" applyFont="1" applyFill="1"/>
    <xf numFmtId="165" fontId="7" fillId="0" borderId="8" xfId="0" applyNumberFormat="1" applyFont="1" applyFill="1" applyBorder="1" applyAlignment="1">
      <alignment horizontal="center" vertical="top"/>
    </xf>
    <xf numFmtId="165" fontId="3" fillId="0" borderId="0" xfId="0" applyNumberFormat="1" applyFont="1" applyFill="1" applyBorder="1" applyAlignment="1">
      <alignment horizontal="justify" vertical="top" wrapText="1"/>
    </xf>
    <xf numFmtId="0" fontId="4" fillId="0" borderId="0" xfId="0" applyFont="1" applyFill="1"/>
    <xf numFmtId="0" fontId="5" fillId="0" borderId="0" xfId="0" applyFont="1" applyFill="1" applyBorder="1" applyAlignment="1">
      <alignment horizontal="center" vertical="center" textRotation="90" wrapText="1"/>
    </xf>
    <xf numFmtId="0" fontId="14" fillId="0" borderId="0" xfId="0" applyFont="1" applyFill="1"/>
    <xf numFmtId="165" fontId="15" fillId="0" borderId="8" xfId="0" applyNumberFormat="1" applyFont="1" applyFill="1" applyBorder="1" applyAlignment="1">
      <alignment horizontal="center" vertical="top"/>
    </xf>
    <xf numFmtId="0" fontId="13" fillId="0" borderId="0" xfId="0" applyFont="1" applyFill="1" applyBorder="1"/>
    <xf numFmtId="165" fontId="13" fillId="0" borderId="0" xfId="0" applyNumberFormat="1" applyFont="1" applyFill="1"/>
    <xf numFmtId="0" fontId="16" fillId="0" borderId="0" xfId="0" applyFont="1" applyFill="1" applyBorder="1"/>
    <xf numFmtId="165" fontId="6" fillId="0" borderId="1" xfId="0" applyNumberFormat="1" applyFont="1" applyFill="1" applyBorder="1" applyAlignment="1">
      <alignment vertical="center" wrapText="1"/>
    </xf>
    <xf numFmtId="0" fontId="0" fillId="0" borderId="0" xfId="0" applyFill="1" applyAlignment="1">
      <alignment vertical="center"/>
    </xf>
    <xf numFmtId="49" fontId="7" fillId="0" borderId="1" xfId="1" applyNumberFormat="1" applyFont="1" applyFill="1" applyBorder="1" applyAlignment="1">
      <alignment horizontal="center" vertical="center" wrapText="1"/>
    </xf>
    <xf numFmtId="0" fontId="19" fillId="0" borderId="0" xfId="0" applyFont="1" applyFill="1"/>
    <xf numFmtId="0" fontId="20" fillId="0" borderId="0" xfId="0" applyFont="1" applyFill="1"/>
    <xf numFmtId="166" fontId="6" fillId="0" borderId="1" xfId="0" applyNumberFormat="1" applyFont="1" applyFill="1" applyBorder="1" applyAlignment="1">
      <alignment horizontal="center" vertical="top"/>
    </xf>
    <xf numFmtId="0" fontId="0" fillId="0" borderId="0" xfId="0" applyFill="1" applyAlignment="1">
      <alignment horizontal="left"/>
    </xf>
    <xf numFmtId="0" fontId="0" fillId="0" borderId="0" xfId="0" applyFill="1" applyAlignment="1">
      <alignment horizontal="left" vertical="center"/>
    </xf>
    <xf numFmtId="166" fontId="0" fillId="0" borderId="0" xfId="0" applyNumberFormat="1" applyFill="1" applyAlignment="1">
      <alignment horizontal="left"/>
    </xf>
    <xf numFmtId="165" fontId="21" fillId="0" borderId="0" xfId="0" applyNumberFormat="1" applyFont="1" applyFill="1" applyBorder="1" applyAlignment="1">
      <alignment horizontal="left" vertical="top" wrapText="1"/>
    </xf>
    <xf numFmtId="0" fontId="20" fillId="0" borderId="0" xfId="0" applyFont="1" applyFill="1" applyAlignment="1">
      <alignment horizontal="left"/>
    </xf>
    <xf numFmtId="166" fontId="6" fillId="0" borderId="1" xfId="0" applyNumberFormat="1" applyFont="1" applyFill="1" applyBorder="1" applyAlignment="1">
      <alignment horizontal="center" vertical="top" wrapText="1"/>
    </xf>
    <xf numFmtId="166" fontId="7" fillId="0" borderId="1" xfId="0" applyNumberFormat="1" applyFont="1" applyFill="1" applyBorder="1" applyAlignment="1">
      <alignment horizontal="center" vertical="top"/>
    </xf>
    <xf numFmtId="166" fontId="7" fillId="0" borderId="1" xfId="0" applyNumberFormat="1" applyFont="1" applyFill="1" applyBorder="1" applyAlignment="1">
      <alignment horizontal="center" vertical="top" wrapText="1"/>
    </xf>
    <xf numFmtId="0" fontId="6" fillId="0" borderId="1" xfId="0" applyFont="1" applyFill="1" applyBorder="1" applyAlignment="1">
      <alignment vertical="top" wrapText="1"/>
    </xf>
    <xf numFmtId="49" fontId="6" fillId="0" borderId="1" xfId="1" applyNumberFormat="1" applyFont="1" applyFill="1" applyBorder="1" applyAlignment="1">
      <alignment horizontal="center" vertical="top"/>
    </xf>
    <xf numFmtId="0" fontId="17" fillId="0" borderId="0" xfId="0" applyFont="1" applyFill="1"/>
    <xf numFmtId="165" fontId="19" fillId="0" borderId="0" xfId="0" applyNumberFormat="1" applyFont="1" applyFill="1"/>
    <xf numFmtId="0" fontId="22" fillId="0" borderId="0" xfId="0" applyFont="1" applyFill="1"/>
    <xf numFmtId="165" fontId="18" fillId="0" borderId="0" xfId="0" applyNumberFormat="1" applyFont="1" applyFill="1" applyAlignment="1">
      <alignment vertical="top"/>
    </xf>
    <xf numFmtId="0" fontId="7" fillId="0" borderId="1" xfId="0" applyFont="1" applyFill="1" applyBorder="1" applyAlignment="1">
      <alignment horizontal="center" vertical="center" textRotation="90" wrapText="1"/>
    </xf>
    <xf numFmtId="0" fontId="7" fillId="0" borderId="1" xfId="0" applyFont="1" applyFill="1" applyBorder="1" applyAlignment="1">
      <alignment horizontal="center" vertical="top"/>
    </xf>
    <xf numFmtId="0" fontId="12" fillId="0" borderId="0" xfId="0" applyFont="1" applyFill="1"/>
    <xf numFmtId="2" fontId="12" fillId="0" borderId="0" xfId="0" applyNumberFormat="1" applyFont="1" applyFill="1"/>
    <xf numFmtId="166" fontId="19" fillId="0" borderId="0" xfId="0" applyNumberFormat="1" applyFont="1" applyFill="1"/>
    <xf numFmtId="0" fontId="23" fillId="0" borderId="0" xfId="0" applyFont="1" applyFill="1"/>
    <xf numFmtId="166" fontId="24" fillId="0" borderId="0" xfId="0" applyNumberFormat="1" applyFont="1" applyFill="1"/>
    <xf numFmtId="0" fontId="7" fillId="0" borderId="1" xfId="0" applyFont="1" applyFill="1" applyBorder="1" applyAlignment="1">
      <alignment horizontal="center" vertical="center" textRotation="90"/>
    </xf>
    <xf numFmtId="166" fontId="7" fillId="0" borderId="2" xfId="0" applyNumberFormat="1" applyFont="1" applyFill="1" applyBorder="1" applyAlignment="1">
      <alignment horizontal="center" vertical="top" wrapText="1"/>
    </xf>
    <xf numFmtId="165" fontId="11" fillId="0" borderId="0" xfId="0" applyNumberFormat="1" applyFont="1" applyFill="1"/>
    <xf numFmtId="165" fontId="20" fillId="0" borderId="0" xfId="0" applyNumberFormat="1" applyFont="1" applyFill="1"/>
    <xf numFmtId="49" fontId="6" fillId="0" borderId="1" xfId="0" applyNumberFormat="1" applyFont="1" applyFill="1" applyBorder="1" applyAlignment="1">
      <alignment horizontal="center" vertical="top"/>
    </xf>
    <xf numFmtId="166" fontId="7"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top"/>
    </xf>
    <xf numFmtId="0" fontId="11" fillId="0" borderId="1" xfId="0" applyFont="1" applyFill="1" applyBorder="1"/>
    <xf numFmtId="165" fontId="3" fillId="0" borderId="0" xfId="0" applyNumberFormat="1" applyFont="1" applyFill="1" applyBorder="1" applyAlignment="1">
      <alignment horizontal="justify" vertical="top"/>
    </xf>
    <xf numFmtId="0" fontId="26" fillId="0" borderId="0" xfId="0" applyFont="1" applyFill="1"/>
    <xf numFmtId="165" fontId="27" fillId="0" borderId="0" xfId="0" applyNumberFormat="1" applyFont="1" applyFill="1" applyAlignment="1">
      <alignment vertical="top"/>
    </xf>
    <xf numFmtId="165" fontId="28" fillId="0" borderId="0" xfId="0" applyNumberFormat="1" applyFont="1" applyFill="1" applyAlignment="1">
      <alignment vertical="top"/>
    </xf>
    <xf numFmtId="0" fontId="27" fillId="0" borderId="0" xfId="0" applyFont="1" applyFill="1" applyAlignment="1">
      <alignment vertical="top"/>
    </xf>
    <xf numFmtId="0" fontId="28" fillId="0" borderId="0" xfId="0" applyFont="1" applyFill="1" applyAlignment="1">
      <alignment vertical="top"/>
    </xf>
    <xf numFmtId="166" fontId="6" fillId="0" borderId="2" xfId="0" applyNumberFormat="1" applyFont="1" applyFill="1" applyBorder="1" applyAlignment="1">
      <alignment horizontal="center" vertical="top"/>
    </xf>
    <xf numFmtId="166" fontId="7" fillId="0" borderId="2" xfId="0" applyNumberFormat="1" applyFont="1" applyFill="1" applyBorder="1" applyAlignment="1">
      <alignment horizontal="center" vertical="top"/>
    </xf>
    <xf numFmtId="166" fontId="6" fillId="0" borderId="2" xfId="0" applyNumberFormat="1" applyFont="1" applyFill="1" applyBorder="1" applyAlignment="1">
      <alignment horizontal="center" vertical="top" wrapText="1"/>
    </xf>
    <xf numFmtId="49" fontId="6" fillId="0" borderId="2" xfId="0" applyNumberFormat="1" applyFont="1" applyFill="1" applyBorder="1" applyAlignment="1">
      <alignment horizontal="center" vertical="top"/>
    </xf>
    <xf numFmtId="165" fontId="10" fillId="0" borderId="0" xfId="0" applyNumberFormat="1" applyFont="1" applyFill="1" applyAlignment="1">
      <alignment vertical="top"/>
    </xf>
    <xf numFmtId="0" fontId="10" fillId="0" borderId="0" xfId="0" applyFont="1" applyFill="1" applyBorder="1" applyAlignment="1">
      <alignment vertical="top"/>
    </xf>
    <xf numFmtId="0" fontId="9" fillId="0" borderId="0" xfId="0" applyFont="1" applyFill="1" applyBorder="1" applyAlignment="1">
      <alignment vertical="top"/>
    </xf>
    <xf numFmtId="0" fontId="27" fillId="0" borderId="0" xfId="0" applyFont="1" applyFill="1" applyBorder="1" applyAlignment="1">
      <alignment vertical="top"/>
    </xf>
    <xf numFmtId="165" fontId="29" fillId="0" borderId="0" xfId="0" applyNumberFormat="1" applyFont="1" applyFill="1" applyBorder="1" applyAlignment="1">
      <alignment vertical="top"/>
    </xf>
    <xf numFmtId="0" fontId="29" fillId="0" borderId="0" xfId="0" applyFont="1" applyFill="1" applyBorder="1" applyAlignment="1">
      <alignment vertical="top"/>
    </xf>
    <xf numFmtId="165" fontId="9" fillId="0" borderId="0" xfId="0" applyNumberFormat="1" applyFont="1" applyFill="1" applyBorder="1" applyAlignment="1">
      <alignment vertical="top"/>
    </xf>
    <xf numFmtId="0" fontId="11" fillId="0" borderId="0" xfId="0" applyFont="1" applyFill="1" applyBorder="1"/>
    <xf numFmtId="166" fontId="6" fillId="0" borderId="2" xfId="0" applyNumberFormat="1" applyFont="1" applyFill="1" applyBorder="1" applyAlignment="1">
      <alignment horizontal="center" vertical="top"/>
    </xf>
    <xf numFmtId="165" fontId="6" fillId="2" borderId="1" xfId="0" applyNumberFormat="1" applyFont="1" applyFill="1" applyBorder="1" applyAlignment="1">
      <alignment horizontal="justify" vertical="top" wrapText="1"/>
    </xf>
    <xf numFmtId="0" fontId="7" fillId="0" borderId="1" xfId="0" applyFont="1" applyFill="1" applyBorder="1" applyAlignment="1">
      <alignment vertical="top" wrapText="1"/>
    </xf>
    <xf numFmtId="165" fontId="7" fillId="0" borderId="1" xfId="0" applyNumberFormat="1" applyFont="1" applyFill="1" applyBorder="1" applyAlignment="1">
      <alignment horizontal="justify" vertical="top"/>
    </xf>
    <xf numFmtId="165" fontId="6" fillId="0" borderId="1" xfId="0" applyNumberFormat="1" applyFont="1" applyFill="1" applyBorder="1" applyAlignment="1">
      <alignment horizontal="justify" vertical="top"/>
    </xf>
    <xf numFmtId="165" fontId="7" fillId="0" borderId="1" xfId="0" applyNumberFormat="1" applyFont="1" applyFill="1" applyBorder="1" applyAlignment="1">
      <alignment horizontal="justify" vertical="top" wrapText="1"/>
    </xf>
    <xf numFmtId="165" fontId="6" fillId="0" borderId="1" xfId="0" applyNumberFormat="1" applyFont="1" applyFill="1" applyBorder="1" applyAlignment="1">
      <alignment horizontal="left" vertical="top" wrapText="1"/>
    </xf>
    <xf numFmtId="165" fontId="6" fillId="0" borderId="1" xfId="0" applyNumberFormat="1" applyFont="1" applyFill="1" applyBorder="1" applyAlignment="1">
      <alignment vertical="top" wrapText="1"/>
    </xf>
    <xf numFmtId="0" fontId="30" fillId="0" borderId="1" xfId="0" applyFont="1" applyFill="1" applyBorder="1" applyAlignment="1">
      <alignment vertical="top" wrapText="1"/>
    </xf>
    <xf numFmtId="166" fontId="30" fillId="0" borderId="1" xfId="0" applyNumberFormat="1" applyFont="1" applyFill="1" applyBorder="1" applyAlignment="1">
      <alignment horizontal="center" vertical="top"/>
    </xf>
    <xf numFmtId="165" fontId="6" fillId="0" borderId="1" xfId="0" applyNumberFormat="1" applyFont="1" applyFill="1" applyBorder="1" applyAlignment="1">
      <alignment horizontal="justify" vertical="top" wrapText="1"/>
    </xf>
    <xf numFmtId="0" fontId="30" fillId="0" borderId="1" xfId="0" applyFont="1" applyFill="1" applyBorder="1" applyAlignment="1">
      <alignment horizontal="left" vertical="top" wrapText="1"/>
    </xf>
    <xf numFmtId="166" fontId="7" fillId="3" borderId="2" xfId="0" applyNumberFormat="1" applyFont="1" applyFill="1" applyBorder="1" applyAlignment="1">
      <alignment horizontal="center" vertical="top"/>
    </xf>
    <xf numFmtId="166" fontId="7" fillId="3" borderId="1" xfId="0" applyNumberFormat="1" applyFont="1" applyFill="1" applyBorder="1" applyAlignment="1">
      <alignment horizontal="center" vertical="top"/>
    </xf>
    <xf numFmtId="0" fontId="10" fillId="0" borderId="0" xfId="0" applyFont="1" applyFill="1" applyAlignment="1">
      <alignment horizontal="center" vertical="top" wrapText="1"/>
    </xf>
    <xf numFmtId="0" fontId="10" fillId="0" borderId="0" xfId="0" applyFont="1" applyFill="1" applyBorder="1" applyAlignment="1">
      <alignment horizontal="center" vertical="top"/>
    </xf>
    <xf numFmtId="0" fontId="9" fillId="0" borderId="3" xfId="0" applyFont="1" applyFill="1" applyBorder="1" applyAlignment="1">
      <alignment horizontal="center" vertical="top" wrapText="1"/>
    </xf>
    <xf numFmtId="0" fontId="9" fillId="0" borderId="3" xfId="0" applyFont="1" applyFill="1" applyBorder="1" applyAlignment="1">
      <alignment horizontal="center" vertical="top"/>
    </xf>
    <xf numFmtId="0" fontId="6" fillId="0" borderId="2" xfId="0" applyFont="1" applyFill="1" applyBorder="1" applyAlignment="1">
      <alignment horizontal="center" vertical="top"/>
    </xf>
    <xf numFmtId="0" fontId="6" fillId="0" borderId="4" xfId="0" applyFont="1" applyFill="1" applyBorder="1" applyAlignment="1">
      <alignment horizontal="center" vertical="top"/>
    </xf>
    <xf numFmtId="0" fontId="6" fillId="0" borderId="2"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5" xfId="0" applyFont="1" applyFill="1" applyBorder="1" applyAlignment="1">
      <alignment horizontal="center" vertical="top"/>
    </xf>
    <xf numFmtId="0" fontId="8" fillId="0" borderId="6" xfId="0" applyFont="1" applyFill="1" applyBorder="1" applyAlignment="1">
      <alignment horizontal="center" vertical="top"/>
    </xf>
    <xf numFmtId="0" fontId="8" fillId="0" borderId="7" xfId="0" applyFont="1" applyFill="1" applyBorder="1" applyAlignment="1">
      <alignment horizontal="center" vertical="top"/>
    </xf>
    <xf numFmtId="0" fontId="6" fillId="0" borderId="6" xfId="0" applyFont="1" applyFill="1" applyBorder="1" applyAlignment="1">
      <alignment horizontal="center" vertical="top"/>
    </xf>
    <xf numFmtId="0" fontId="6" fillId="0" borderId="7" xfId="0" applyFont="1" applyFill="1" applyBorder="1" applyAlignment="1">
      <alignment horizontal="center" vertical="top"/>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166" fontId="7" fillId="0" borderId="5" xfId="0" applyNumberFormat="1" applyFont="1" applyFill="1" applyBorder="1" applyAlignment="1">
      <alignment horizontal="center" vertical="center" wrapText="1"/>
    </xf>
    <xf numFmtId="166" fontId="7" fillId="0" borderId="6" xfId="0" applyNumberFormat="1" applyFont="1" applyFill="1" applyBorder="1" applyAlignment="1">
      <alignment horizontal="center" vertical="center" wrapText="1"/>
    </xf>
    <xf numFmtId="166" fontId="7" fillId="0" borderId="7"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top"/>
    </xf>
    <xf numFmtId="49" fontId="7" fillId="0" borderId="6" xfId="0" applyNumberFormat="1" applyFont="1" applyFill="1" applyBorder="1" applyAlignment="1">
      <alignment horizontal="center" vertical="top"/>
    </xf>
    <xf numFmtId="49" fontId="7" fillId="0" borderId="7" xfId="0" applyNumberFormat="1" applyFont="1" applyFill="1" applyBorder="1" applyAlignment="1">
      <alignment horizontal="center" vertical="top"/>
    </xf>
    <xf numFmtId="49" fontId="7" fillId="0" borderId="5" xfId="0" applyNumberFormat="1" applyFont="1" applyFill="1" applyBorder="1" applyAlignment="1">
      <alignment horizontal="center" vertical="top" wrapText="1"/>
    </xf>
    <xf numFmtId="49" fontId="7" fillId="0" borderId="6" xfId="0" applyNumberFormat="1" applyFont="1" applyFill="1" applyBorder="1" applyAlignment="1">
      <alignment horizontal="center" vertical="top" wrapText="1"/>
    </xf>
    <xf numFmtId="49" fontId="7" fillId="0" borderId="7" xfId="0" applyNumberFormat="1" applyFont="1" applyFill="1" applyBorder="1" applyAlignment="1">
      <alignment horizontal="center" vertical="top" wrapText="1"/>
    </xf>
    <xf numFmtId="165" fontId="30" fillId="0" borderId="2" xfId="0" applyNumberFormat="1" applyFont="1" applyFill="1" applyBorder="1" applyAlignment="1">
      <alignment horizontal="left" vertical="top" wrapText="1"/>
    </xf>
    <xf numFmtId="165" fontId="30" fillId="0" borderId="4" xfId="0" applyNumberFormat="1" applyFont="1" applyFill="1" applyBorder="1" applyAlignment="1">
      <alignment horizontal="left" vertical="top" wrapText="1"/>
    </xf>
    <xf numFmtId="49" fontId="6" fillId="0" borderId="2" xfId="0" applyNumberFormat="1" applyFont="1" applyFill="1" applyBorder="1" applyAlignment="1">
      <alignment horizontal="center" vertical="top"/>
    </xf>
    <xf numFmtId="49" fontId="6" fillId="0" borderId="4" xfId="0" applyNumberFormat="1" applyFont="1" applyFill="1" applyBorder="1" applyAlignment="1">
      <alignment horizontal="center" vertical="top"/>
    </xf>
    <xf numFmtId="166" fontId="6" fillId="0" borderId="2" xfId="0" applyNumberFormat="1" applyFont="1" applyFill="1" applyBorder="1" applyAlignment="1">
      <alignment horizontal="center" vertical="top" wrapText="1"/>
    </xf>
    <xf numFmtId="166" fontId="6" fillId="0" borderId="4" xfId="0" applyNumberFormat="1" applyFont="1" applyFill="1" applyBorder="1" applyAlignment="1">
      <alignment horizontal="center" vertical="top" wrapText="1"/>
    </xf>
    <xf numFmtId="166" fontId="7" fillId="0" borderId="2" xfId="0" applyNumberFormat="1" applyFont="1" applyFill="1" applyBorder="1" applyAlignment="1">
      <alignment horizontal="center" vertical="top"/>
    </xf>
    <xf numFmtId="166" fontId="7" fillId="0" borderId="4" xfId="0" applyNumberFormat="1" applyFont="1" applyFill="1" applyBorder="1" applyAlignment="1">
      <alignment horizontal="center" vertical="top"/>
    </xf>
    <xf numFmtId="166" fontId="6" fillId="0" borderId="2" xfId="0" applyNumberFormat="1" applyFont="1" applyFill="1" applyBorder="1" applyAlignment="1">
      <alignment horizontal="center" vertical="top"/>
    </xf>
    <xf numFmtId="166" fontId="6" fillId="0" borderId="4" xfId="0" applyNumberFormat="1" applyFont="1" applyFill="1" applyBorder="1" applyAlignment="1">
      <alignment horizontal="center" vertical="top"/>
    </xf>
  </cellXfs>
  <cellStyles count="2">
    <cellStyle name="Денежный 2"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9"/>
  <sheetViews>
    <sheetView tabSelected="1" view="pageBreakPreview" zoomScale="82" zoomScaleNormal="82" zoomScaleSheetLayoutView="82" workbookViewId="0">
      <selection activeCell="H16" sqref="H16"/>
    </sheetView>
  </sheetViews>
  <sheetFormatPr defaultColWidth="9.140625" defaultRowHeight="15" x14ac:dyDescent="0.25"/>
  <cols>
    <col min="1" max="1" width="11.5703125" style="9" bestFit="1" customWidth="1"/>
    <col min="2" max="2" width="37.140625" style="9" customWidth="1"/>
    <col min="3" max="3" width="11.28515625" style="41" customWidth="1"/>
    <col min="4" max="4" width="9.140625" style="9" customWidth="1"/>
    <col min="5" max="5" width="10.42578125" style="9" customWidth="1"/>
    <col min="6" max="6" width="10.85546875" style="9" customWidth="1"/>
    <col min="7" max="7" width="9.140625" style="9"/>
    <col min="8" max="8" width="13.5703125" style="41" customWidth="1"/>
    <col min="9" max="9" width="10.42578125" style="9" bestFit="1" customWidth="1"/>
    <col min="10" max="10" width="9.140625" style="9"/>
    <col min="11" max="11" width="11.28515625" style="9" customWidth="1"/>
    <col min="12" max="12" width="9.140625" style="9"/>
    <col min="13" max="13" width="13.42578125" style="35" customWidth="1"/>
    <col min="14" max="14" width="9.140625" style="1"/>
    <col min="15" max="15" width="10.7109375" style="1" bestFit="1" customWidth="1"/>
    <col min="16" max="16" width="11.7109375" style="1" customWidth="1"/>
    <col min="17" max="17" width="12.28515625" style="1" customWidth="1"/>
    <col min="18" max="18" width="154.140625" style="12" customWidth="1"/>
    <col min="19" max="19" width="10.42578125" style="1" hidden="1" customWidth="1"/>
    <col min="20" max="20" width="12.5703125" style="1" hidden="1" customWidth="1"/>
    <col min="21" max="21" width="13.5703125" style="1" hidden="1" customWidth="1"/>
    <col min="22" max="22" width="9.7109375" style="1" hidden="1" customWidth="1"/>
    <col min="23" max="25" width="9.140625" style="1" hidden="1" customWidth="1"/>
    <col min="26" max="26" width="0" style="1" hidden="1" customWidth="1"/>
    <col min="27" max="27" width="6.42578125" style="25" customWidth="1"/>
    <col min="28" max="29" width="9.140625" style="25"/>
    <col min="30" max="30" width="15.5703125" style="25" customWidth="1"/>
    <col min="31" max="16384" width="9.140625" style="1"/>
  </cols>
  <sheetData>
    <row r="1" spans="1:30" ht="48.75" customHeight="1" x14ac:dyDescent="0.25">
      <c r="A1" s="88" t="s">
        <v>61</v>
      </c>
      <c r="B1" s="89"/>
      <c r="C1" s="89"/>
      <c r="D1" s="89"/>
      <c r="E1" s="89"/>
      <c r="F1" s="89"/>
      <c r="G1" s="89"/>
      <c r="H1" s="89"/>
      <c r="I1" s="89"/>
      <c r="J1" s="89"/>
      <c r="K1" s="89"/>
      <c r="L1" s="89"/>
      <c r="M1" s="89"/>
      <c r="N1" s="89"/>
      <c r="O1" s="89"/>
      <c r="P1" s="89"/>
      <c r="Q1" s="89"/>
      <c r="R1" s="89"/>
    </row>
    <row r="2" spans="1:30" x14ac:dyDescent="0.25">
      <c r="A2" s="90" t="s">
        <v>0</v>
      </c>
      <c r="B2" s="92" t="s">
        <v>1</v>
      </c>
      <c r="C2" s="94" t="s">
        <v>2</v>
      </c>
      <c r="D2" s="95"/>
      <c r="E2" s="95"/>
      <c r="F2" s="95"/>
      <c r="G2" s="96"/>
      <c r="H2" s="94" t="s">
        <v>3</v>
      </c>
      <c r="I2" s="97"/>
      <c r="J2" s="97"/>
      <c r="K2" s="97"/>
      <c r="L2" s="98"/>
      <c r="M2" s="94" t="s">
        <v>4</v>
      </c>
      <c r="N2" s="97"/>
      <c r="O2" s="97"/>
      <c r="P2" s="97"/>
      <c r="Q2" s="98"/>
      <c r="R2" s="92" t="s">
        <v>5</v>
      </c>
    </row>
    <row r="3" spans="1:30" ht="57.75" x14ac:dyDescent="0.25">
      <c r="A3" s="91"/>
      <c r="B3" s="93"/>
      <c r="C3" s="46" t="s">
        <v>6</v>
      </c>
      <c r="D3" s="3" t="s">
        <v>7</v>
      </c>
      <c r="E3" s="3" t="s">
        <v>11</v>
      </c>
      <c r="F3" s="3" t="s">
        <v>12</v>
      </c>
      <c r="G3" s="3" t="s">
        <v>13</v>
      </c>
      <c r="H3" s="39" t="s">
        <v>6</v>
      </c>
      <c r="I3" s="3" t="s">
        <v>7</v>
      </c>
      <c r="J3" s="3" t="s">
        <v>11</v>
      </c>
      <c r="K3" s="3" t="s">
        <v>12</v>
      </c>
      <c r="L3" s="3" t="s">
        <v>13</v>
      </c>
      <c r="M3" s="39" t="s">
        <v>6</v>
      </c>
      <c r="N3" s="3" t="s">
        <v>7</v>
      </c>
      <c r="O3" s="3" t="s">
        <v>11</v>
      </c>
      <c r="P3" s="3" t="s">
        <v>12</v>
      </c>
      <c r="Q3" s="3" t="s">
        <v>13</v>
      </c>
      <c r="R3" s="93"/>
      <c r="S3" s="13" t="s">
        <v>19</v>
      </c>
      <c r="T3" s="13" t="s">
        <v>20</v>
      </c>
      <c r="U3" s="13" t="s">
        <v>21</v>
      </c>
    </row>
    <row r="4" spans="1:30" x14ac:dyDescent="0.25">
      <c r="A4" s="4">
        <v>1</v>
      </c>
      <c r="B4" s="4">
        <v>2</v>
      </c>
      <c r="C4" s="40">
        <v>3</v>
      </c>
      <c r="D4" s="4">
        <v>4</v>
      </c>
      <c r="E4" s="4">
        <v>5</v>
      </c>
      <c r="F4" s="4">
        <v>6</v>
      </c>
      <c r="G4" s="4">
        <v>7</v>
      </c>
      <c r="H4" s="40">
        <v>8</v>
      </c>
      <c r="I4" s="4">
        <v>9</v>
      </c>
      <c r="J4" s="4">
        <v>10</v>
      </c>
      <c r="K4" s="4">
        <v>11</v>
      </c>
      <c r="L4" s="4">
        <v>12</v>
      </c>
      <c r="M4" s="40">
        <v>13</v>
      </c>
      <c r="N4" s="4">
        <v>14</v>
      </c>
      <c r="O4" s="4">
        <v>15</v>
      </c>
      <c r="P4" s="4">
        <v>16</v>
      </c>
      <c r="Q4" s="4">
        <v>17</v>
      </c>
      <c r="R4" s="4">
        <v>18</v>
      </c>
    </row>
    <row r="5" spans="1:30" s="20" customFormat="1" ht="24.75" customHeight="1" x14ac:dyDescent="0.25">
      <c r="A5" s="21"/>
      <c r="B5" s="99" t="s">
        <v>45</v>
      </c>
      <c r="C5" s="100"/>
      <c r="D5" s="100"/>
      <c r="E5" s="100"/>
      <c r="F5" s="100"/>
      <c r="G5" s="100"/>
      <c r="H5" s="100"/>
      <c r="I5" s="100"/>
      <c r="J5" s="100"/>
      <c r="K5" s="100"/>
      <c r="L5" s="100"/>
      <c r="M5" s="100"/>
      <c r="N5" s="100"/>
      <c r="O5" s="100"/>
      <c r="P5" s="100"/>
      <c r="Q5" s="101"/>
      <c r="R5" s="19"/>
      <c r="AA5" s="26"/>
      <c r="AB5" s="26"/>
      <c r="AC5" s="26"/>
      <c r="AD5" s="26"/>
    </row>
    <row r="6" spans="1:30" ht="30" x14ac:dyDescent="0.25">
      <c r="A6" s="34" t="s">
        <v>30</v>
      </c>
      <c r="B6" s="30" t="s">
        <v>34</v>
      </c>
      <c r="C6" s="31"/>
      <c r="D6" s="24"/>
      <c r="E6" s="24"/>
      <c r="F6" s="24"/>
      <c r="G6" s="24"/>
      <c r="H6" s="31"/>
      <c r="I6" s="24"/>
      <c r="J6" s="24"/>
      <c r="K6" s="24"/>
      <c r="L6" s="24"/>
      <c r="M6" s="31"/>
      <c r="N6" s="24"/>
      <c r="O6" s="24"/>
      <c r="P6" s="24"/>
      <c r="Q6" s="24"/>
      <c r="R6" s="33"/>
      <c r="AB6" s="27"/>
    </row>
    <row r="7" spans="1:30" ht="153.75" customHeight="1" x14ac:dyDescent="0.25">
      <c r="A7" s="34" t="s">
        <v>53</v>
      </c>
      <c r="B7" s="30" t="s">
        <v>27</v>
      </c>
      <c r="C7" s="31">
        <f>D7+E7+F7+G7</f>
        <v>359.4</v>
      </c>
      <c r="D7" s="24">
        <v>0</v>
      </c>
      <c r="E7" s="24">
        <v>0</v>
      </c>
      <c r="F7" s="24">
        <v>359.4</v>
      </c>
      <c r="G7" s="24">
        <v>0</v>
      </c>
      <c r="H7" s="31">
        <f>I7+J7+K7+L7</f>
        <v>359.4</v>
      </c>
      <c r="I7" s="24">
        <v>0</v>
      </c>
      <c r="J7" s="24">
        <v>0</v>
      </c>
      <c r="K7" s="24">
        <v>359.4</v>
      </c>
      <c r="L7" s="24">
        <v>0</v>
      </c>
      <c r="M7" s="31">
        <f>N7+O7+P7+Q7</f>
        <v>177.5</v>
      </c>
      <c r="N7" s="24">
        <v>0</v>
      </c>
      <c r="O7" s="24">
        <v>0</v>
      </c>
      <c r="P7" s="24">
        <f>ROUND(177477/1000,1)</f>
        <v>177.5</v>
      </c>
      <c r="Q7" s="24">
        <v>0</v>
      </c>
      <c r="R7" s="83" t="s">
        <v>62</v>
      </c>
      <c r="S7" s="1">
        <f>P7/K7*100</f>
        <v>49.387868670005567</v>
      </c>
      <c r="T7" s="1" t="e">
        <f t="shared" ref="T7" si="0">O7/J7*100</f>
        <v>#DIV/0!</v>
      </c>
      <c r="U7" s="1" t="e">
        <f>Q7/G7*100</f>
        <v>#DIV/0!</v>
      </c>
      <c r="AB7" s="27">
        <f>M7/H7*100</f>
        <v>49.387868670005567</v>
      </c>
    </row>
    <row r="8" spans="1:30" ht="302.25" customHeight="1" x14ac:dyDescent="0.25">
      <c r="A8" s="34" t="s">
        <v>33</v>
      </c>
      <c r="B8" s="30" t="s">
        <v>26</v>
      </c>
      <c r="C8" s="31">
        <f>D8+E8+F8+G8</f>
        <v>930.1</v>
      </c>
      <c r="D8" s="24">
        <v>0</v>
      </c>
      <c r="E8" s="24">
        <v>0</v>
      </c>
      <c r="F8" s="24">
        <v>930.1</v>
      </c>
      <c r="G8" s="24">
        <v>0</v>
      </c>
      <c r="H8" s="31">
        <f>I8+J8+K8+L8</f>
        <v>930.1</v>
      </c>
      <c r="I8" s="24">
        <v>0</v>
      </c>
      <c r="J8" s="24">
        <v>0</v>
      </c>
      <c r="K8" s="24">
        <v>930.1</v>
      </c>
      <c r="L8" s="24">
        <v>0</v>
      </c>
      <c r="M8" s="31">
        <f t="shared" ref="M8:M12" si="1">N8+O8+P8+Q8</f>
        <v>575.1</v>
      </c>
      <c r="N8" s="24">
        <v>0</v>
      </c>
      <c r="O8" s="24">
        <v>0</v>
      </c>
      <c r="P8" s="24">
        <f>ROUND(575080.75/1000,1)</f>
        <v>575.1</v>
      </c>
      <c r="Q8" s="24">
        <v>0</v>
      </c>
      <c r="R8" s="80" t="s">
        <v>67</v>
      </c>
      <c r="S8" s="1">
        <f>P8/K8*100</f>
        <v>61.832061068702295</v>
      </c>
      <c r="T8" s="1" t="e">
        <f>O8/J8*100</f>
        <v>#DIV/0!</v>
      </c>
      <c r="U8" s="1" t="e">
        <f>Q8/G8*100</f>
        <v>#DIV/0!</v>
      </c>
      <c r="AB8" s="27">
        <f>M8/H8*100</f>
        <v>61.832061068702295</v>
      </c>
    </row>
    <row r="9" spans="1:30" ht="258" customHeight="1" x14ac:dyDescent="0.25">
      <c r="A9" s="34" t="s">
        <v>29</v>
      </c>
      <c r="B9" s="30" t="s">
        <v>28</v>
      </c>
      <c r="C9" s="31">
        <f t="shared" ref="C9" si="2">D9+E9+F9+G9</f>
        <v>1249.9000000000001</v>
      </c>
      <c r="D9" s="24">
        <v>0</v>
      </c>
      <c r="E9" s="24">
        <v>0</v>
      </c>
      <c r="F9" s="24">
        <v>1249.9000000000001</v>
      </c>
      <c r="G9" s="24">
        <v>0</v>
      </c>
      <c r="H9" s="31">
        <f>I9+K9+L9</f>
        <v>1249.9000000000001</v>
      </c>
      <c r="I9" s="24">
        <v>0</v>
      </c>
      <c r="J9" s="24">
        <v>0</v>
      </c>
      <c r="K9" s="24">
        <v>1249.9000000000001</v>
      </c>
      <c r="L9" s="24">
        <f t="shared" ref="L9" si="3">G9</f>
        <v>0</v>
      </c>
      <c r="M9" s="31">
        <f t="shared" si="1"/>
        <v>618.20000000000005</v>
      </c>
      <c r="N9" s="24">
        <v>0</v>
      </c>
      <c r="O9" s="24">
        <v>0</v>
      </c>
      <c r="P9" s="24">
        <f>ROUND(618243.1/1000,1)</f>
        <v>618.20000000000005</v>
      </c>
      <c r="Q9" s="24">
        <v>0</v>
      </c>
      <c r="R9" s="83" t="s">
        <v>65</v>
      </c>
      <c r="S9" s="1" t="e">
        <f>P9/#REF!*100</f>
        <v>#REF!</v>
      </c>
      <c r="T9" s="1">
        <f>O9/K9*100</f>
        <v>0</v>
      </c>
      <c r="U9" s="1" t="e">
        <f t="shared" ref="U9:U12" si="4">Q9/G9*100</f>
        <v>#DIV/0!</v>
      </c>
      <c r="AB9" s="27">
        <f t="shared" ref="AB9:AB11" si="5">M9/H9*100</f>
        <v>49.459956796543722</v>
      </c>
    </row>
    <row r="10" spans="1:30" ht="105" x14ac:dyDescent="0.25">
      <c r="A10" s="34" t="s">
        <v>54</v>
      </c>
      <c r="B10" s="30" t="s">
        <v>31</v>
      </c>
      <c r="C10" s="31">
        <f>D10+E10+F10+G10</f>
        <v>38140</v>
      </c>
      <c r="D10" s="24">
        <v>0</v>
      </c>
      <c r="E10" s="24">
        <v>0</v>
      </c>
      <c r="F10" s="24">
        <v>37340</v>
      </c>
      <c r="G10" s="24">
        <v>800</v>
      </c>
      <c r="H10" s="31">
        <f>I10+J10+K10+L10</f>
        <v>68367</v>
      </c>
      <c r="I10" s="24">
        <v>0</v>
      </c>
      <c r="J10" s="24">
        <v>0</v>
      </c>
      <c r="K10" s="24">
        <f>ROUND((29769901.95+616400+36196057.83+627700+956942.17+200000)/1000,1)</f>
        <v>68367</v>
      </c>
      <c r="L10" s="24">
        <v>0</v>
      </c>
      <c r="M10" s="31">
        <f>N10+O10+P10+Q10</f>
        <v>46074.5</v>
      </c>
      <c r="N10" s="24">
        <v>0</v>
      </c>
      <c r="O10" s="24">
        <v>0</v>
      </c>
      <c r="P10" s="24">
        <f>ROUND((16316686.76+388700.53+24399424.02+123159.28+93000)/1000,1)</f>
        <v>41321</v>
      </c>
      <c r="Q10" s="81">
        <f>ROUND((4753489.96)/1000,1)</f>
        <v>4753.5</v>
      </c>
      <c r="R10" s="80" t="s">
        <v>73</v>
      </c>
      <c r="S10" s="1">
        <f>P10/K10*100</f>
        <v>60.439978352128954</v>
      </c>
      <c r="T10" s="1" t="e">
        <f>O10/J10*100</f>
        <v>#DIV/0!</v>
      </c>
      <c r="U10" s="1">
        <f>Q10/G10*100</f>
        <v>594.1875</v>
      </c>
      <c r="V10" s="1">
        <f>M10/C10</f>
        <v>1.2080361824855794</v>
      </c>
      <c r="W10" s="2"/>
      <c r="AB10" s="27">
        <f>M10/H10*100</f>
        <v>67.392894232597598</v>
      </c>
      <c r="AC10" s="25">
        <f>P10/K10*100</f>
        <v>60.439978352128954</v>
      </c>
      <c r="AD10" s="25" t="e">
        <f>Q10/L10*100</f>
        <v>#DIV/0!</v>
      </c>
    </row>
    <row r="11" spans="1:30" ht="60" x14ac:dyDescent="0.25">
      <c r="A11" s="50" t="s">
        <v>55</v>
      </c>
      <c r="B11" s="30" t="s">
        <v>32</v>
      </c>
      <c r="C11" s="31">
        <f>D11+E11+F11+G11</f>
        <v>4754.3</v>
      </c>
      <c r="D11" s="24">
        <v>0</v>
      </c>
      <c r="E11" s="24">
        <v>0</v>
      </c>
      <c r="F11" s="24">
        <v>4754.3</v>
      </c>
      <c r="G11" s="24">
        <v>0</v>
      </c>
      <c r="H11" s="31">
        <f>I11+J11+K11+L11</f>
        <v>7235.5</v>
      </c>
      <c r="I11" s="24">
        <v>0</v>
      </c>
      <c r="J11" s="24">
        <v>0</v>
      </c>
      <c r="K11" s="24">
        <f>ROUND((2196410+284790+4754300)/1000,1)</f>
        <v>7235.5</v>
      </c>
      <c r="L11" s="24">
        <v>0</v>
      </c>
      <c r="M11" s="31">
        <f>N11+O11+P11+Q11</f>
        <v>4741.1000000000004</v>
      </c>
      <c r="N11" s="24">
        <v>0</v>
      </c>
      <c r="O11" s="24">
        <v>0</v>
      </c>
      <c r="P11" s="24">
        <f>ROUND((1392525.69+284790+3063739.84)/1000,1)</f>
        <v>4741.1000000000004</v>
      </c>
      <c r="Q11" s="24">
        <v>0</v>
      </c>
      <c r="R11" s="82" t="s">
        <v>72</v>
      </c>
      <c r="S11" s="1">
        <f t="shared" ref="S11:S12" si="6">P11/K11*100</f>
        <v>65.525533826273247</v>
      </c>
      <c r="T11" s="1" t="e">
        <f>O11/J11*100</f>
        <v>#DIV/0!</v>
      </c>
      <c r="U11" s="1" t="e">
        <f t="shared" si="4"/>
        <v>#DIV/0!</v>
      </c>
      <c r="AB11" s="27">
        <f t="shared" si="5"/>
        <v>65.525533826273247</v>
      </c>
    </row>
    <row r="12" spans="1:30" ht="231" customHeight="1" x14ac:dyDescent="0.25">
      <c r="A12" s="50" t="s">
        <v>56</v>
      </c>
      <c r="B12" s="30" t="s">
        <v>47</v>
      </c>
      <c r="C12" s="31">
        <f t="shared" ref="C12" si="7">D12+E12+F12+G12</f>
        <v>908.6</v>
      </c>
      <c r="D12" s="24">
        <v>0</v>
      </c>
      <c r="E12" s="24">
        <v>863.1</v>
      </c>
      <c r="F12" s="24">
        <v>45.5</v>
      </c>
      <c r="G12" s="24">
        <v>0</v>
      </c>
      <c r="H12" s="31">
        <f>J12+K12+L12</f>
        <v>299279.3</v>
      </c>
      <c r="I12" s="24">
        <v>0</v>
      </c>
      <c r="J12" s="24">
        <f>ROUND((863100+150000)/1000,1)</f>
        <v>1013.1</v>
      </c>
      <c r="K12" s="24">
        <f>ROUND((7981783.38+21857932.78+52830235.01+125000000+67771000+15371226.2+959705.33+1781360.05+3579562.55+423739+419000+245198+45500)/1000,1)</f>
        <v>298266.2</v>
      </c>
      <c r="L12" s="24">
        <v>0</v>
      </c>
      <c r="M12" s="31">
        <f t="shared" si="1"/>
        <v>16447.3</v>
      </c>
      <c r="N12" s="24">
        <v>0</v>
      </c>
      <c r="O12" s="24">
        <f>ROUND((243259.73+150000)/1000,1)</f>
        <v>393.3</v>
      </c>
      <c r="P12" s="24">
        <f>ROUND((14953251.74+423739+419000+245198+12829.11)/1000,1)</f>
        <v>16054</v>
      </c>
      <c r="Q12" s="24">
        <v>0</v>
      </c>
      <c r="R12" s="78" t="s">
        <v>68</v>
      </c>
      <c r="S12" s="1">
        <f t="shared" si="6"/>
        <v>5.3824402496830004</v>
      </c>
      <c r="T12" s="1">
        <f t="shared" ref="T12" si="8">O12/J12*100</f>
        <v>38.82143914717205</v>
      </c>
      <c r="U12" s="1" t="e">
        <f t="shared" si="4"/>
        <v>#DIV/0!</v>
      </c>
      <c r="AB12" s="27">
        <f>M12/H12*100</f>
        <v>5.4956356821203469</v>
      </c>
    </row>
    <row r="13" spans="1:30" ht="49.5" customHeight="1" x14ac:dyDescent="0.25">
      <c r="A13" s="5"/>
      <c r="B13" s="32" t="s">
        <v>8</v>
      </c>
      <c r="C13" s="31">
        <f>SUM(C7:C12)</f>
        <v>46342.3</v>
      </c>
      <c r="D13" s="31">
        <f>SUM(D8:D12)</f>
        <v>0</v>
      </c>
      <c r="E13" s="31">
        <f>SUM(E8:E12)</f>
        <v>863.1</v>
      </c>
      <c r="F13" s="31">
        <f>SUM(F7:F12)</f>
        <v>44679.200000000004</v>
      </c>
      <c r="G13" s="31">
        <f>SUM(G8:G12)</f>
        <v>800</v>
      </c>
      <c r="H13" s="85">
        <f>J13+K13+L13</f>
        <v>377421.19999999995</v>
      </c>
      <c r="I13" s="85">
        <f>SUM(I8:I12)</f>
        <v>0</v>
      </c>
      <c r="J13" s="85">
        <f t="shared" ref="J13:Q13" si="9">SUM(J5:J12)</f>
        <v>1013.1</v>
      </c>
      <c r="K13" s="85">
        <f t="shared" si="9"/>
        <v>376408.1</v>
      </c>
      <c r="L13" s="85">
        <f t="shared" si="9"/>
        <v>0</v>
      </c>
      <c r="M13" s="85">
        <f>SUM(M5:M12)</f>
        <v>68633.7</v>
      </c>
      <c r="N13" s="85">
        <f t="shared" si="9"/>
        <v>0</v>
      </c>
      <c r="O13" s="31">
        <f t="shared" si="9"/>
        <v>393.3</v>
      </c>
      <c r="P13" s="31">
        <f t="shared" si="9"/>
        <v>63486.9</v>
      </c>
      <c r="Q13" s="31">
        <f t="shared" si="9"/>
        <v>4753.5</v>
      </c>
      <c r="R13" s="77" t="s">
        <v>77</v>
      </c>
      <c r="S13" s="1">
        <f>P13/K13*100</f>
        <v>16.866507389187429</v>
      </c>
      <c r="T13" s="1">
        <f>O13/J13*100</f>
        <v>38.82143914717205</v>
      </c>
      <c r="U13" s="1">
        <f>Q13/G13*100</f>
        <v>594.1875</v>
      </c>
      <c r="AA13" s="25">
        <f>M13/H13*100</f>
        <v>18.18490853190017</v>
      </c>
      <c r="AC13" s="27"/>
    </row>
    <row r="14" spans="1:30" ht="30" customHeight="1" x14ac:dyDescent="0.25">
      <c r="A14" s="21"/>
      <c r="B14" s="102" t="s">
        <v>46</v>
      </c>
      <c r="C14" s="103"/>
      <c r="D14" s="103"/>
      <c r="E14" s="103"/>
      <c r="F14" s="103"/>
      <c r="G14" s="103"/>
      <c r="H14" s="103"/>
      <c r="I14" s="103"/>
      <c r="J14" s="103"/>
      <c r="K14" s="103"/>
      <c r="L14" s="103"/>
      <c r="M14" s="103"/>
      <c r="N14" s="103"/>
      <c r="O14" s="103"/>
      <c r="P14" s="103"/>
      <c r="Q14" s="104"/>
      <c r="R14" s="79"/>
      <c r="S14" s="14">
        <f>M13/H13*100</f>
        <v>18.18490853190017</v>
      </c>
      <c r="AB14" s="27"/>
      <c r="AC14" s="27"/>
    </row>
    <row r="15" spans="1:30" ht="30" customHeight="1" x14ac:dyDescent="0.25">
      <c r="A15" s="50" t="s">
        <v>24</v>
      </c>
      <c r="B15" s="30" t="s">
        <v>34</v>
      </c>
      <c r="C15" s="51"/>
      <c r="D15" s="51"/>
      <c r="E15" s="51"/>
      <c r="F15" s="51"/>
      <c r="G15" s="51"/>
      <c r="H15" s="51"/>
      <c r="I15" s="51"/>
      <c r="J15" s="51"/>
      <c r="K15" s="51"/>
      <c r="L15" s="51"/>
      <c r="M15" s="51"/>
      <c r="N15" s="51"/>
      <c r="O15" s="51"/>
      <c r="P15" s="51"/>
      <c r="Q15" s="51"/>
      <c r="R15" s="79"/>
      <c r="S15" s="14"/>
      <c r="AB15" s="27"/>
      <c r="AC15" s="27"/>
    </row>
    <row r="16" spans="1:30" ht="165" x14ac:dyDescent="0.25">
      <c r="A16" s="50" t="s">
        <v>48</v>
      </c>
      <c r="B16" s="30" t="s">
        <v>23</v>
      </c>
      <c r="C16" s="31">
        <f>D16+E16+F16</f>
        <v>243.89999999999998</v>
      </c>
      <c r="D16" s="24">
        <v>104.3</v>
      </c>
      <c r="E16" s="24">
        <v>127.4</v>
      </c>
      <c r="F16" s="24">
        <v>12.2</v>
      </c>
      <c r="G16" s="24">
        <v>0</v>
      </c>
      <c r="H16" s="31">
        <f>I16+J16+K16+L16</f>
        <v>243.89999999999998</v>
      </c>
      <c r="I16" s="24">
        <v>104.3</v>
      </c>
      <c r="J16" s="24">
        <v>127.4</v>
      </c>
      <c r="K16" s="24">
        <v>12.2</v>
      </c>
      <c r="L16" s="24">
        <v>0</v>
      </c>
      <c r="M16" s="31">
        <f>N16+O16+P16+Q16</f>
        <v>243.89999999999998</v>
      </c>
      <c r="N16" s="24">
        <f>ROUND((104264.28)/1000,1)</f>
        <v>104.3</v>
      </c>
      <c r="O16" s="24">
        <f>ROUND((127435.72)/1000,1)</f>
        <v>127.4</v>
      </c>
      <c r="P16" s="24">
        <f>ROUND((12200)/1000,1)</f>
        <v>12.2</v>
      </c>
      <c r="Q16" s="24">
        <v>0</v>
      </c>
      <c r="R16" s="33" t="s">
        <v>69</v>
      </c>
      <c r="S16" s="1">
        <f t="shared" ref="S16:S23" si="10">P16/K16*100</f>
        <v>100</v>
      </c>
      <c r="T16" s="1">
        <f t="shared" ref="T16:T32" si="11">O16/J16*100</f>
        <v>100</v>
      </c>
      <c r="U16" s="1" t="e">
        <f>Q16/L16*100</f>
        <v>#DIV/0!</v>
      </c>
      <c r="AB16" s="27">
        <f t="shared" ref="AB16:AB17" si="12">M16/H16*100</f>
        <v>100</v>
      </c>
      <c r="AC16" s="1"/>
    </row>
    <row r="17" spans="1:29" ht="63" customHeight="1" x14ac:dyDescent="0.25">
      <c r="A17" s="63" t="s">
        <v>49</v>
      </c>
      <c r="B17" s="62" t="s">
        <v>50</v>
      </c>
      <c r="C17" s="31">
        <f>D17+E17+F17</f>
        <v>210.4</v>
      </c>
      <c r="D17" s="60">
        <v>0</v>
      </c>
      <c r="E17" s="60">
        <v>0</v>
      </c>
      <c r="F17" s="60">
        <v>210.4</v>
      </c>
      <c r="G17" s="60">
        <v>0</v>
      </c>
      <c r="H17" s="31">
        <f>K17+L17+J17</f>
        <v>210.4</v>
      </c>
      <c r="I17" s="72">
        <v>0</v>
      </c>
      <c r="J17" s="72">
        <v>0</v>
      </c>
      <c r="K17" s="72">
        <v>210.4</v>
      </c>
      <c r="L17" s="72">
        <v>0</v>
      </c>
      <c r="M17" s="31">
        <f>N17+O17+P17+Q17</f>
        <v>67.8</v>
      </c>
      <c r="N17" s="24">
        <v>0</v>
      </c>
      <c r="O17" s="24">
        <v>0</v>
      </c>
      <c r="P17" s="24">
        <f>ROUND((67775.75)/1000,1)</f>
        <v>67.8</v>
      </c>
      <c r="Q17" s="24">
        <v>0</v>
      </c>
      <c r="R17" s="74" t="s">
        <v>63</v>
      </c>
      <c r="AB17" s="27">
        <f t="shared" si="12"/>
        <v>32.22433460076045</v>
      </c>
      <c r="AC17" s="1"/>
    </row>
    <row r="18" spans="1:29" ht="297.75" customHeight="1" x14ac:dyDescent="0.25">
      <c r="A18" s="113" t="s">
        <v>25</v>
      </c>
      <c r="B18" s="115" t="s">
        <v>35</v>
      </c>
      <c r="C18" s="117">
        <f>F18+G18</f>
        <v>2914.6</v>
      </c>
      <c r="D18" s="119">
        <v>0</v>
      </c>
      <c r="E18" s="119">
        <v>0</v>
      </c>
      <c r="F18" s="119">
        <v>2914.6</v>
      </c>
      <c r="G18" s="119">
        <v>0</v>
      </c>
      <c r="H18" s="117">
        <f>I18+J18+K18+L18</f>
        <v>2914.6</v>
      </c>
      <c r="I18" s="119">
        <v>0</v>
      </c>
      <c r="J18" s="119">
        <v>0</v>
      </c>
      <c r="K18" s="119">
        <f>ROUND((1937500+977100)/1000,1)</f>
        <v>2914.6</v>
      </c>
      <c r="L18" s="119">
        <v>0</v>
      </c>
      <c r="M18" s="117">
        <f t="shared" ref="M18:M22" si="13">N18+O18+P18+Q18</f>
        <v>2160.1</v>
      </c>
      <c r="N18" s="119">
        <v>0</v>
      </c>
      <c r="O18" s="119">
        <v>0</v>
      </c>
      <c r="P18" s="119">
        <f>ROUND((1676548+483535)/1000,1)</f>
        <v>2160.1</v>
      </c>
      <c r="Q18" s="119">
        <v>0</v>
      </c>
      <c r="R18" s="111" t="s">
        <v>70</v>
      </c>
      <c r="S18" s="1">
        <v>0</v>
      </c>
      <c r="T18" s="1" t="e">
        <f t="shared" si="11"/>
        <v>#DIV/0!</v>
      </c>
      <c r="U18" s="1" t="e">
        <f>Q18/L18*100</f>
        <v>#DIV/0!</v>
      </c>
      <c r="AC18" s="1"/>
    </row>
    <row r="19" spans="1:29" ht="217.5" customHeight="1" x14ac:dyDescent="0.25">
      <c r="A19" s="114"/>
      <c r="B19" s="116"/>
      <c r="C19" s="118"/>
      <c r="D19" s="120"/>
      <c r="E19" s="120"/>
      <c r="F19" s="120"/>
      <c r="G19" s="120"/>
      <c r="H19" s="118"/>
      <c r="I19" s="120"/>
      <c r="J19" s="120"/>
      <c r="K19" s="120"/>
      <c r="L19" s="120"/>
      <c r="M19" s="118"/>
      <c r="N19" s="120"/>
      <c r="O19" s="120"/>
      <c r="P19" s="120"/>
      <c r="Q19" s="120"/>
      <c r="R19" s="112"/>
      <c r="AB19" s="27">
        <f>M18/H18*100</f>
        <v>74.113085843683521</v>
      </c>
      <c r="AC19" s="1"/>
    </row>
    <row r="20" spans="1:29" ht="114.75" customHeight="1" x14ac:dyDescent="0.25">
      <c r="A20" s="63" t="s">
        <v>14</v>
      </c>
      <c r="B20" s="62" t="s">
        <v>36</v>
      </c>
      <c r="C20" s="31">
        <f>F20+G20+E20</f>
        <v>94126.3</v>
      </c>
      <c r="D20" s="24">
        <v>0</v>
      </c>
      <c r="E20" s="24">
        <v>0</v>
      </c>
      <c r="F20" s="24">
        <v>92126.3</v>
      </c>
      <c r="G20" s="24">
        <v>2000</v>
      </c>
      <c r="H20" s="31">
        <f>I20+J20+K20+L20</f>
        <v>94967.1</v>
      </c>
      <c r="I20" s="24">
        <v>0</v>
      </c>
      <c r="J20" s="24">
        <v>0</v>
      </c>
      <c r="K20" s="24">
        <f>ROUND((61254300+981300+2346300+29821900+543300+20000)/1000,1)</f>
        <v>94967.1</v>
      </c>
      <c r="L20" s="24">
        <v>0</v>
      </c>
      <c r="M20" s="31">
        <f>N20+O20+P20+Q20</f>
        <v>73911.599999999991</v>
      </c>
      <c r="N20" s="24">
        <v>0</v>
      </c>
      <c r="O20" s="24">
        <v>0</v>
      </c>
      <c r="P20" s="24">
        <f>ROUND((45488509.3+545644.23+1740194+23767661.08+246422.71+478)/1000,1)</f>
        <v>71788.899999999994</v>
      </c>
      <c r="Q20" s="24">
        <f>ROUND((2122741.61)/1000,1)</f>
        <v>2122.6999999999998</v>
      </c>
      <c r="R20" s="78" t="s">
        <v>74</v>
      </c>
      <c r="S20" s="1">
        <f>P20/K20*100</f>
        <v>75.59344236056485</v>
      </c>
      <c r="T20" s="1" t="e">
        <f>O20/J20*100</f>
        <v>#DIV/0!</v>
      </c>
      <c r="U20" s="1">
        <f>Q20/G20*100</f>
        <v>106.13500000000001</v>
      </c>
      <c r="W20" s="1">
        <f>M20/H20*100</f>
        <v>77.828637496564596</v>
      </c>
      <c r="AB20" s="27">
        <f>M20/H20*100</f>
        <v>77.828637496564596</v>
      </c>
      <c r="AC20" s="1"/>
    </row>
    <row r="21" spans="1:29" ht="79.5" customHeight="1" x14ac:dyDescent="0.25">
      <c r="A21" s="63" t="s">
        <v>15</v>
      </c>
      <c r="B21" s="62" t="s">
        <v>37</v>
      </c>
      <c r="C21" s="31">
        <f>F21+G21+E21</f>
        <v>11315</v>
      </c>
      <c r="D21" s="24">
        <v>0</v>
      </c>
      <c r="E21" s="24">
        <v>0</v>
      </c>
      <c r="F21" s="24">
        <v>11315</v>
      </c>
      <c r="G21" s="24">
        <v>0</v>
      </c>
      <c r="H21" s="31">
        <f>K21+L21+J21</f>
        <v>11315</v>
      </c>
      <c r="I21" s="24">
        <v>0</v>
      </c>
      <c r="J21" s="24">
        <v>0</v>
      </c>
      <c r="K21" s="24">
        <f>ROUND((4411359+4187865.35+1947041+768734.65)/1000,1)</f>
        <v>11315</v>
      </c>
      <c r="L21" s="24">
        <v>0</v>
      </c>
      <c r="M21" s="31">
        <f t="shared" si="13"/>
        <v>7298.2999999999993</v>
      </c>
      <c r="N21" s="24">
        <v>0</v>
      </c>
      <c r="O21" s="24">
        <v>0</v>
      </c>
      <c r="P21" s="24">
        <f>ROUND((2950086.59+1947041+1667913.03+733317.7)/1000,1)-0.1</f>
        <v>7298.2999999999993</v>
      </c>
      <c r="Q21" s="24">
        <v>0</v>
      </c>
      <c r="R21" s="82" t="s">
        <v>64</v>
      </c>
      <c r="S21" s="1">
        <f t="shared" si="10"/>
        <v>64.501104728236839</v>
      </c>
      <c r="T21" s="1" t="e">
        <f t="shared" si="11"/>
        <v>#DIV/0!</v>
      </c>
      <c r="U21" s="1" t="e">
        <f t="shared" ref="U21:U23" si="14">Q21/G21*100</f>
        <v>#DIV/0!</v>
      </c>
      <c r="Z21" s="2">
        <f>P20+O20</f>
        <v>71788.899999999994</v>
      </c>
      <c r="AB21" s="27">
        <f>M21/H21*100</f>
        <v>64.501104728236839</v>
      </c>
      <c r="AC21" s="1"/>
    </row>
    <row r="22" spans="1:29" ht="123" customHeight="1" x14ac:dyDescent="0.25">
      <c r="A22" s="63" t="s">
        <v>17</v>
      </c>
      <c r="B22" s="62" t="s">
        <v>16</v>
      </c>
      <c r="C22" s="31">
        <f>F22+G22+E22</f>
        <v>5121.3</v>
      </c>
      <c r="D22" s="24">
        <v>0</v>
      </c>
      <c r="E22" s="24">
        <v>4865.2</v>
      </c>
      <c r="F22" s="24">
        <v>256.10000000000002</v>
      </c>
      <c r="G22" s="24">
        <v>0</v>
      </c>
      <c r="H22" s="31">
        <f>K22+L22+J22</f>
        <v>5121.3</v>
      </c>
      <c r="I22" s="24">
        <v>0</v>
      </c>
      <c r="J22" s="24">
        <f>ROUND((3405640+1459560)/1000,1)</f>
        <v>4865.2</v>
      </c>
      <c r="K22" s="24">
        <f>ROUND((179281.06+76818.94)/1000,1)</f>
        <v>256.10000000000002</v>
      </c>
      <c r="L22" s="24">
        <v>0</v>
      </c>
      <c r="M22" s="31">
        <f t="shared" si="13"/>
        <v>2616</v>
      </c>
      <c r="N22" s="24">
        <v>0</v>
      </c>
      <c r="O22" s="24">
        <f>ROUND((1616100.12+869065.64)/1000,1)</f>
        <v>2485.1999999999998</v>
      </c>
      <c r="P22" s="24">
        <f>ROUND((85057.88+45740.26)/1000,1)</f>
        <v>130.80000000000001</v>
      </c>
      <c r="Q22" s="24">
        <v>0</v>
      </c>
      <c r="R22" s="78" t="s">
        <v>66</v>
      </c>
      <c r="S22" s="1">
        <f t="shared" si="10"/>
        <v>51.073799297149549</v>
      </c>
      <c r="T22" s="1">
        <f t="shared" si="11"/>
        <v>51.081147743155476</v>
      </c>
      <c r="U22" s="1" t="e">
        <f t="shared" si="14"/>
        <v>#DIV/0!</v>
      </c>
      <c r="Z22" s="2">
        <f>K20+J20+I20</f>
        <v>94967.1</v>
      </c>
      <c r="AB22" s="27">
        <f>M22/H22*100</f>
        <v>51.080780270634406</v>
      </c>
      <c r="AC22" s="1"/>
    </row>
    <row r="23" spans="1:29" ht="46.5" hidden="1" customHeight="1" x14ac:dyDescent="0.25">
      <c r="A23" s="50" t="s">
        <v>17</v>
      </c>
      <c r="B23" s="30" t="s">
        <v>18</v>
      </c>
      <c r="C23" s="31">
        <f t="shared" ref="C23:C24" si="15">F23+G23+E23</f>
        <v>3244.8</v>
      </c>
      <c r="D23" s="24">
        <v>0</v>
      </c>
      <c r="E23" s="24">
        <v>3082.5</v>
      </c>
      <c r="F23" s="24">
        <v>162.30000000000001</v>
      </c>
      <c r="G23" s="24">
        <v>0</v>
      </c>
      <c r="H23" s="24">
        <v>0</v>
      </c>
      <c r="I23" s="24">
        <v>0</v>
      </c>
      <c r="J23" s="24">
        <v>0</v>
      </c>
      <c r="K23" s="24">
        <v>0</v>
      </c>
      <c r="L23" s="24">
        <v>0</v>
      </c>
      <c r="M23" s="31">
        <v>0</v>
      </c>
      <c r="N23" s="24">
        <v>0</v>
      </c>
      <c r="O23" s="24">
        <v>0</v>
      </c>
      <c r="P23" s="24">
        <v>0</v>
      </c>
      <c r="Q23" s="24">
        <v>0</v>
      </c>
      <c r="R23" s="73"/>
      <c r="S23" s="1" t="e">
        <f t="shared" si="10"/>
        <v>#DIV/0!</v>
      </c>
      <c r="T23" s="1" t="e">
        <f t="shared" si="11"/>
        <v>#DIV/0!</v>
      </c>
      <c r="U23" s="1" t="e">
        <f t="shared" si="14"/>
        <v>#DIV/0!</v>
      </c>
      <c r="AB23" s="27" t="e">
        <f t="shared" ref="AB23" si="16">M23/H23*100</f>
        <v>#DIV/0!</v>
      </c>
      <c r="AC23" s="25">
        <f t="shared" ref="AC23" si="17">M23/C23*100</f>
        <v>0</v>
      </c>
    </row>
    <row r="24" spans="1:29" ht="180" customHeight="1" x14ac:dyDescent="0.25">
      <c r="A24" s="63" t="s">
        <v>51</v>
      </c>
      <c r="B24" s="62" t="s">
        <v>52</v>
      </c>
      <c r="C24" s="31">
        <f t="shared" si="15"/>
        <v>0</v>
      </c>
      <c r="D24" s="24">
        <v>0</v>
      </c>
      <c r="E24" s="24">
        <v>0</v>
      </c>
      <c r="F24" s="24">
        <v>0</v>
      </c>
      <c r="G24" s="24">
        <v>0</v>
      </c>
      <c r="H24" s="31">
        <f>K24+L24+J24</f>
        <v>10956.7</v>
      </c>
      <c r="I24" s="24">
        <v>0</v>
      </c>
      <c r="J24" s="24">
        <f>ROUND((250000)/1000,1)</f>
        <v>250</v>
      </c>
      <c r="K24" s="24">
        <f>ROUND((7709487+2000000+498600+498600)/1000,1)</f>
        <v>10706.7</v>
      </c>
      <c r="L24" s="24">
        <v>0</v>
      </c>
      <c r="M24" s="31">
        <f t="shared" ref="M24" si="18">P24+Q24+O24</f>
        <v>8653</v>
      </c>
      <c r="N24" s="24">
        <v>0</v>
      </c>
      <c r="O24" s="24">
        <f>ROUND((41010)/1000,1)</f>
        <v>41</v>
      </c>
      <c r="P24" s="24">
        <f>ROUND((5614787.16+2000000+498600*2)/1000,1)</f>
        <v>8612</v>
      </c>
      <c r="Q24" s="24">
        <v>0</v>
      </c>
      <c r="R24" s="78" t="s">
        <v>71</v>
      </c>
      <c r="AB24" s="27">
        <f>M24/H24*100</f>
        <v>78.974508748071941</v>
      </c>
    </row>
    <row r="25" spans="1:29" ht="44.25" x14ac:dyDescent="0.25">
      <c r="A25" s="52"/>
      <c r="B25" s="47" t="s">
        <v>9</v>
      </c>
      <c r="C25" s="61">
        <f>D25+E25+F25+G25</f>
        <v>113931.5</v>
      </c>
      <c r="D25" s="61">
        <f t="shared" ref="D25:Q25" si="19">SUM(D16:D24)</f>
        <v>104.3</v>
      </c>
      <c r="E25" s="61">
        <f>E16+E22+E24</f>
        <v>4992.5999999999995</v>
      </c>
      <c r="F25" s="61">
        <f>SUM(F16+F17+F18+F20+F21+F22+F24)</f>
        <v>106834.6</v>
      </c>
      <c r="G25" s="61">
        <f t="shared" si="19"/>
        <v>2000</v>
      </c>
      <c r="H25" s="84">
        <f t="shared" si="19"/>
        <v>125729</v>
      </c>
      <c r="I25" s="61">
        <f t="shared" si="19"/>
        <v>104.3</v>
      </c>
      <c r="J25" s="61">
        <f>SUM(J16:J24)</f>
        <v>5242.5999999999995</v>
      </c>
      <c r="K25" s="61">
        <f>SUM(K16:K24)</f>
        <v>120382.1</v>
      </c>
      <c r="L25" s="61">
        <f t="shared" si="19"/>
        <v>0</v>
      </c>
      <c r="M25" s="84">
        <f>SUM(M16:M24)</f>
        <v>94950.7</v>
      </c>
      <c r="N25" s="61">
        <f t="shared" si="19"/>
        <v>104.3</v>
      </c>
      <c r="O25" s="61">
        <f t="shared" si="19"/>
        <v>2653.6</v>
      </c>
      <c r="P25" s="61">
        <f t="shared" si="19"/>
        <v>90070.1</v>
      </c>
      <c r="Q25" s="61">
        <f t="shared" si="19"/>
        <v>2122.6999999999998</v>
      </c>
      <c r="R25" s="77" t="s">
        <v>75</v>
      </c>
      <c r="S25" s="10">
        <f>P25/K25*100</f>
        <v>74.820176753852934</v>
      </c>
      <c r="T25" s="1">
        <f t="shared" si="11"/>
        <v>50.616106512036019</v>
      </c>
      <c r="U25" s="1">
        <f>Q25/G25*100</f>
        <v>106.13500000000001</v>
      </c>
      <c r="V25" s="14">
        <f>M25/H25*100</f>
        <v>75.520126621543156</v>
      </c>
      <c r="AB25" s="27">
        <f>M25/H25*100</f>
        <v>75.520126621543156</v>
      </c>
    </row>
    <row r="26" spans="1:29" x14ac:dyDescent="0.25">
      <c r="A26" s="105" t="s">
        <v>38</v>
      </c>
      <c r="B26" s="106"/>
      <c r="C26" s="106"/>
      <c r="D26" s="106"/>
      <c r="E26" s="106"/>
      <c r="F26" s="106"/>
      <c r="G26" s="106"/>
      <c r="H26" s="106"/>
      <c r="I26" s="106"/>
      <c r="J26" s="106"/>
      <c r="K26" s="106"/>
      <c r="L26" s="106"/>
      <c r="M26" s="106"/>
      <c r="N26" s="106"/>
      <c r="O26" s="106"/>
      <c r="P26" s="106"/>
      <c r="Q26" s="107"/>
      <c r="R26" s="76"/>
      <c r="S26" s="10"/>
      <c r="V26" s="14"/>
      <c r="AB26" s="27"/>
    </row>
    <row r="27" spans="1:29" ht="90" x14ac:dyDescent="0.25">
      <c r="A27" s="63" t="s">
        <v>39</v>
      </c>
      <c r="B27" s="62" t="s">
        <v>58</v>
      </c>
      <c r="C27" s="61">
        <f>F27</f>
        <v>0</v>
      </c>
      <c r="D27" s="60">
        <v>0</v>
      </c>
      <c r="E27" s="60">
        <v>0</v>
      </c>
      <c r="F27" s="60">
        <v>0</v>
      </c>
      <c r="G27" s="60">
        <v>0</v>
      </c>
      <c r="H27" s="61">
        <f>I27+J27+K27+L27</f>
        <v>0</v>
      </c>
      <c r="I27" s="60">
        <v>0</v>
      </c>
      <c r="J27" s="60">
        <v>0</v>
      </c>
      <c r="K27" s="60">
        <v>0</v>
      </c>
      <c r="L27" s="60">
        <v>0</v>
      </c>
      <c r="M27" s="60">
        <v>0</v>
      </c>
      <c r="N27" s="60">
        <v>0</v>
      </c>
      <c r="O27" s="60">
        <v>0</v>
      </c>
      <c r="P27" s="60">
        <v>0</v>
      </c>
      <c r="Q27" s="60">
        <v>0</v>
      </c>
      <c r="R27" s="75"/>
      <c r="S27" s="10"/>
      <c r="V27" s="14"/>
      <c r="AB27" s="27"/>
    </row>
    <row r="28" spans="1:29" x14ac:dyDescent="0.25">
      <c r="A28" s="53"/>
      <c r="B28" s="47" t="s">
        <v>43</v>
      </c>
      <c r="C28" s="61">
        <v>0</v>
      </c>
      <c r="D28" s="61">
        <v>0</v>
      </c>
      <c r="E28" s="61">
        <v>0</v>
      </c>
      <c r="F28" s="61">
        <v>0</v>
      </c>
      <c r="G28" s="61">
        <v>0</v>
      </c>
      <c r="H28" s="61">
        <v>0</v>
      </c>
      <c r="I28" s="61">
        <v>0</v>
      </c>
      <c r="J28" s="61">
        <v>0</v>
      </c>
      <c r="K28" s="61">
        <v>0</v>
      </c>
      <c r="L28" s="61">
        <v>0</v>
      </c>
      <c r="M28" s="61">
        <v>0</v>
      </c>
      <c r="N28" s="61">
        <v>0</v>
      </c>
      <c r="O28" s="61">
        <v>0</v>
      </c>
      <c r="P28" s="61">
        <v>0</v>
      </c>
      <c r="Q28" s="61">
        <v>0</v>
      </c>
      <c r="R28" s="9"/>
      <c r="S28" s="10"/>
      <c r="V28" s="14"/>
      <c r="AB28" s="27"/>
    </row>
    <row r="29" spans="1:29" x14ac:dyDescent="0.25">
      <c r="A29" s="108" t="s">
        <v>40</v>
      </c>
      <c r="B29" s="109"/>
      <c r="C29" s="109"/>
      <c r="D29" s="109"/>
      <c r="E29" s="109"/>
      <c r="F29" s="109"/>
      <c r="G29" s="109"/>
      <c r="H29" s="109"/>
      <c r="I29" s="109"/>
      <c r="J29" s="109"/>
      <c r="K29" s="109"/>
      <c r="L29" s="109"/>
      <c r="M29" s="109"/>
      <c r="N29" s="109"/>
      <c r="O29" s="109"/>
      <c r="P29" s="109"/>
      <c r="Q29" s="110"/>
      <c r="R29" s="76"/>
      <c r="S29" s="10"/>
      <c r="V29" s="14"/>
      <c r="AB29" s="27"/>
    </row>
    <row r="30" spans="1:29" ht="75" x14ac:dyDescent="0.25">
      <c r="A30" s="63" t="s">
        <v>41</v>
      </c>
      <c r="B30" s="62" t="s">
        <v>42</v>
      </c>
      <c r="C30" s="61">
        <f>D30+E30+F30+G30</f>
        <v>0</v>
      </c>
      <c r="D30" s="60">
        <v>0</v>
      </c>
      <c r="E30" s="60">
        <v>0</v>
      </c>
      <c r="F30" s="60">
        <v>0</v>
      </c>
      <c r="G30" s="60">
        <v>0</v>
      </c>
      <c r="H30" s="61">
        <f>I30+J30+K30+L30</f>
        <v>0</v>
      </c>
      <c r="I30" s="60">
        <v>0</v>
      </c>
      <c r="J30" s="60">
        <v>0</v>
      </c>
      <c r="K30" s="60">
        <v>0</v>
      </c>
      <c r="L30" s="60">
        <v>0</v>
      </c>
      <c r="M30" s="60">
        <f t="shared" ref="M30:M31" si="20">P30+Q30+O30</f>
        <v>0</v>
      </c>
      <c r="N30" s="60">
        <v>0</v>
      </c>
      <c r="O30" s="60">
        <v>0</v>
      </c>
      <c r="P30" s="60">
        <v>0</v>
      </c>
      <c r="Q30" s="60">
        <v>0</v>
      </c>
      <c r="R30" s="76"/>
      <c r="S30" s="10"/>
      <c r="V30" s="14"/>
      <c r="AB30" s="27" t="e">
        <f>M30/H30*100</f>
        <v>#DIV/0!</v>
      </c>
    </row>
    <row r="31" spans="1:29" x14ac:dyDescent="0.25">
      <c r="A31" s="63"/>
      <c r="B31" s="47" t="s">
        <v>44</v>
      </c>
      <c r="C31" s="61">
        <f>D31+E31+F31+G31</f>
        <v>0</v>
      </c>
      <c r="D31" s="60">
        <v>0</v>
      </c>
      <c r="E31" s="60">
        <v>0</v>
      </c>
      <c r="F31" s="60">
        <v>0</v>
      </c>
      <c r="G31" s="60">
        <v>0</v>
      </c>
      <c r="H31" s="61">
        <v>0</v>
      </c>
      <c r="I31" s="61">
        <v>0</v>
      </c>
      <c r="J31" s="61">
        <v>0</v>
      </c>
      <c r="K31" s="61">
        <v>0</v>
      </c>
      <c r="L31" s="61">
        <v>0</v>
      </c>
      <c r="M31" s="24">
        <f t="shared" si="20"/>
        <v>0</v>
      </c>
      <c r="N31" s="61">
        <v>0</v>
      </c>
      <c r="O31" s="61">
        <v>0</v>
      </c>
      <c r="P31" s="61">
        <f>P30</f>
        <v>0</v>
      </c>
      <c r="Q31" s="61">
        <f>Q30</f>
        <v>0</v>
      </c>
      <c r="R31" s="76"/>
      <c r="S31" s="10"/>
      <c r="V31" s="14"/>
      <c r="AB31" s="27"/>
    </row>
    <row r="32" spans="1:29" ht="45" customHeight="1" x14ac:dyDescent="0.25">
      <c r="A32" s="5"/>
      <c r="B32" s="32" t="s">
        <v>10</v>
      </c>
      <c r="C32" s="31">
        <f>D32+E32+F32+G32</f>
        <v>160273.80000000002</v>
      </c>
      <c r="D32" s="31">
        <f>D25+D13</f>
        <v>104.3</v>
      </c>
      <c r="E32" s="31">
        <f>E25+E13</f>
        <v>5855.7</v>
      </c>
      <c r="F32" s="31">
        <f>F25+F13+F27+F30</f>
        <v>151513.80000000002</v>
      </c>
      <c r="G32" s="31">
        <f>G25+G13+G30</f>
        <v>2800</v>
      </c>
      <c r="H32" s="85">
        <f>I32+J32+K32+L32</f>
        <v>503150.19999999995</v>
      </c>
      <c r="I32" s="31">
        <f>I25+I13</f>
        <v>104.3</v>
      </c>
      <c r="J32" s="31">
        <f>J25+J13</f>
        <v>6255.7</v>
      </c>
      <c r="K32" s="31">
        <f>K25++K13+K27+K30</f>
        <v>496790.19999999995</v>
      </c>
      <c r="L32" s="31">
        <f>L25+L13+L30</f>
        <v>0</v>
      </c>
      <c r="M32" s="85">
        <f>N32+O32+P32+Q32</f>
        <v>163584.40000000002</v>
      </c>
      <c r="N32" s="31">
        <f>N25+N13</f>
        <v>104.3</v>
      </c>
      <c r="O32" s="31">
        <f>O25+O13</f>
        <v>3046.9</v>
      </c>
      <c r="P32" s="31">
        <f>P25+P13+P31</f>
        <v>153557</v>
      </c>
      <c r="Q32" s="31">
        <f>Q25+Q13</f>
        <v>6876.2</v>
      </c>
      <c r="R32" s="77" t="s">
        <v>76</v>
      </c>
      <c r="S32" s="15">
        <f>P32/K32*100</f>
        <v>30.909828736557206</v>
      </c>
      <c r="T32" s="16">
        <f t="shared" si="11"/>
        <v>48.705980146106754</v>
      </c>
      <c r="U32" s="17">
        <f>Q32/G32*100</f>
        <v>245.57857142857142</v>
      </c>
      <c r="AA32" s="25">
        <f>M32/H32*100</f>
        <v>32.512041136026589</v>
      </c>
    </row>
    <row r="33" spans="1:30" ht="15.75" x14ac:dyDescent="0.25">
      <c r="A33" s="6"/>
      <c r="B33" s="6"/>
      <c r="C33" s="38"/>
      <c r="D33" s="7"/>
      <c r="E33" s="7"/>
      <c r="F33" s="7"/>
      <c r="G33" s="7"/>
      <c r="H33" s="38"/>
      <c r="I33" s="56">
        <v>53.8</v>
      </c>
      <c r="J33" s="56"/>
      <c r="K33" s="56">
        <v>529706</v>
      </c>
      <c r="L33" s="7"/>
      <c r="M33" s="57">
        <v>212181.8</v>
      </c>
      <c r="N33" s="56">
        <v>170</v>
      </c>
      <c r="O33" s="56"/>
      <c r="P33" s="57">
        <v>212181.8</v>
      </c>
      <c r="Q33" s="56"/>
      <c r="R33" s="11"/>
    </row>
    <row r="34" spans="1:30" ht="15.75" x14ac:dyDescent="0.25">
      <c r="A34" s="6"/>
      <c r="B34" s="6"/>
      <c r="C34" s="38"/>
      <c r="D34" s="7"/>
      <c r="E34" s="7"/>
      <c r="F34" s="7"/>
      <c r="G34" s="7"/>
      <c r="H34" s="38"/>
      <c r="I34" s="56">
        <f>I32+J32+K32</f>
        <v>503150.19999999995</v>
      </c>
      <c r="J34" s="56"/>
      <c r="K34" s="56"/>
      <c r="L34" s="7"/>
      <c r="M34" s="57"/>
      <c r="N34" s="56"/>
      <c r="O34" s="56">
        <f>N32+O32+P32</f>
        <v>156708.20000000001</v>
      </c>
      <c r="P34" s="56"/>
      <c r="Q34" s="56"/>
      <c r="R34" s="9"/>
      <c r="S34" s="18">
        <f>M32/H32*100</f>
        <v>32.512041136026589</v>
      </c>
      <c r="Z34" s="1">
        <f>Z21/Z22*100</f>
        <v>75.59344236056485</v>
      </c>
      <c r="AC34" s="28"/>
      <c r="AD34" s="29"/>
    </row>
    <row r="35" spans="1:30" ht="49.5" customHeight="1" x14ac:dyDescent="0.25">
      <c r="A35" s="86" t="s">
        <v>59</v>
      </c>
      <c r="B35" s="86"/>
      <c r="C35" s="87" t="s">
        <v>60</v>
      </c>
      <c r="D35" s="87"/>
      <c r="E35" s="87"/>
      <c r="F35" s="65"/>
      <c r="G35" s="66"/>
      <c r="H35" s="66"/>
      <c r="I35" s="67"/>
      <c r="J35" s="68"/>
      <c r="K35" s="69"/>
      <c r="L35" s="70"/>
      <c r="M35" s="64"/>
      <c r="N35" s="58"/>
      <c r="O35" s="56"/>
      <c r="P35" s="56">
        <f>O34/I34*100</f>
        <v>31.145411449702298</v>
      </c>
      <c r="Q35" s="58"/>
      <c r="R35" s="54"/>
      <c r="T35" s="2"/>
      <c r="AC35" s="29"/>
      <c r="AD35" s="29"/>
    </row>
    <row r="36" spans="1:30" ht="15.75" x14ac:dyDescent="0.25">
      <c r="A36" s="8"/>
      <c r="B36" s="8"/>
      <c r="C36" s="87"/>
      <c r="D36" s="87"/>
      <c r="E36" s="71"/>
      <c r="F36" s="71"/>
      <c r="G36" s="87"/>
      <c r="H36" s="87"/>
      <c r="I36" s="66"/>
      <c r="J36" s="66"/>
      <c r="K36" s="66"/>
      <c r="L36" s="66"/>
      <c r="M36" s="59"/>
      <c r="N36" s="58"/>
      <c r="O36" s="56"/>
      <c r="P36" s="56" t="s">
        <v>22</v>
      </c>
      <c r="Q36" s="58"/>
      <c r="R36" s="11"/>
      <c r="T36" s="2"/>
    </row>
    <row r="37" spans="1:30" x14ac:dyDescent="0.25">
      <c r="J37" s="41"/>
      <c r="K37" s="41"/>
      <c r="M37" s="41"/>
      <c r="N37" s="9"/>
      <c r="O37" s="9"/>
      <c r="P37" s="48"/>
      <c r="Q37" s="9"/>
      <c r="R37" s="55"/>
    </row>
    <row r="38" spans="1:30" x14ac:dyDescent="0.25">
      <c r="M38" s="22"/>
      <c r="N38" s="23"/>
      <c r="O38" s="23"/>
      <c r="P38" s="1" t="s">
        <v>22</v>
      </c>
    </row>
    <row r="39" spans="1:30" x14ac:dyDescent="0.25">
      <c r="M39" s="42"/>
      <c r="N39" s="23"/>
      <c r="O39" s="23"/>
      <c r="P39" s="2"/>
    </row>
    <row r="40" spans="1:30" x14ac:dyDescent="0.25">
      <c r="E40" s="48"/>
      <c r="I40" s="41"/>
      <c r="J40" s="41"/>
      <c r="K40" s="41"/>
      <c r="L40" s="41"/>
      <c r="N40" s="35"/>
      <c r="O40" s="35"/>
    </row>
    <row r="41" spans="1:30" x14ac:dyDescent="0.25">
      <c r="H41" s="22"/>
      <c r="I41" s="22"/>
      <c r="J41" s="22"/>
      <c r="K41" s="22"/>
      <c r="L41" s="22"/>
      <c r="M41" s="36"/>
      <c r="N41" s="22"/>
      <c r="O41" s="22"/>
      <c r="P41" s="23"/>
    </row>
    <row r="42" spans="1:30" x14ac:dyDescent="0.25">
      <c r="H42" s="43">
        <f>H32-338450</f>
        <v>164700.19999999995</v>
      </c>
      <c r="I42" s="22"/>
      <c r="J42" s="22"/>
      <c r="K42" s="22"/>
      <c r="L42" s="22"/>
      <c r="M42" s="43">
        <f>M32-65381.1</f>
        <v>98203.300000000017</v>
      </c>
      <c r="N42" s="22"/>
      <c r="O42" s="22"/>
      <c r="P42" s="23"/>
    </row>
    <row r="43" spans="1:30" x14ac:dyDescent="0.25">
      <c r="H43" s="22"/>
      <c r="I43" s="22"/>
      <c r="J43" s="22"/>
      <c r="K43" s="22"/>
      <c r="L43" s="22"/>
      <c r="M43" s="22"/>
      <c r="N43" s="22"/>
      <c r="O43" s="22"/>
      <c r="P43" s="23"/>
    </row>
    <row r="44" spans="1:30" ht="18.75" x14ac:dyDescent="0.3">
      <c r="H44" s="44"/>
      <c r="I44" s="44"/>
      <c r="J44" s="44"/>
      <c r="K44" s="44"/>
      <c r="L44" s="44"/>
      <c r="M44" s="44"/>
      <c r="N44" s="44"/>
      <c r="O44" s="44"/>
      <c r="P44" s="44"/>
      <c r="Q44" s="45"/>
      <c r="R44" s="37"/>
      <c r="S44" s="23"/>
      <c r="T44" s="23"/>
      <c r="U44" s="23"/>
      <c r="V44" s="23"/>
      <c r="W44" s="23"/>
      <c r="X44" s="23"/>
      <c r="Y44" s="23"/>
      <c r="Z44" s="23"/>
      <c r="AA44" s="29"/>
    </row>
    <row r="45" spans="1:30" x14ac:dyDescent="0.25">
      <c r="H45" s="22"/>
      <c r="I45" s="36"/>
      <c r="J45" s="22"/>
      <c r="K45" s="22"/>
      <c r="L45" s="22"/>
      <c r="M45" s="22">
        <f>M42/H42*100</f>
        <v>59.625489222235338</v>
      </c>
      <c r="N45" s="22" t="s">
        <v>57</v>
      </c>
      <c r="O45" s="22"/>
      <c r="P45" s="23"/>
      <c r="Q45" s="23"/>
      <c r="R45" s="37"/>
      <c r="S45" s="23"/>
      <c r="T45" s="23"/>
      <c r="U45" s="23"/>
      <c r="V45" s="23"/>
      <c r="W45" s="23"/>
      <c r="X45" s="23"/>
      <c r="Y45" s="23"/>
      <c r="Z45" s="23"/>
      <c r="AA45" s="29"/>
    </row>
    <row r="46" spans="1:30" x14ac:dyDescent="0.25">
      <c r="H46" s="22"/>
      <c r="I46" s="22"/>
      <c r="J46" s="43"/>
      <c r="K46" s="22"/>
      <c r="L46" s="22"/>
      <c r="M46" s="22"/>
      <c r="N46" s="22"/>
      <c r="O46" s="43"/>
      <c r="P46" s="43"/>
      <c r="Q46" s="23"/>
      <c r="R46" s="37"/>
      <c r="S46" s="23"/>
      <c r="T46" s="23"/>
      <c r="U46" s="23"/>
      <c r="V46" s="23"/>
      <c r="W46" s="23"/>
      <c r="X46" s="23"/>
      <c r="Y46" s="23"/>
      <c r="Z46" s="23"/>
      <c r="AA46" s="29"/>
    </row>
    <row r="47" spans="1:30" x14ac:dyDescent="0.25">
      <c r="H47" s="22"/>
      <c r="I47" s="22"/>
      <c r="J47" s="22"/>
      <c r="K47" s="22"/>
      <c r="L47" s="22"/>
      <c r="M47" s="22"/>
      <c r="N47" s="22"/>
      <c r="O47" s="22"/>
      <c r="P47" s="49"/>
    </row>
    <row r="48" spans="1:30" x14ac:dyDescent="0.25">
      <c r="H48" s="22"/>
      <c r="I48" s="22"/>
      <c r="J48" s="22"/>
      <c r="K48" s="22"/>
      <c r="L48" s="22"/>
      <c r="M48" s="22"/>
      <c r="N48" s="22"/>
      <c r="O48" s="22"/>
      <c r="P48" s="23"/>
    </row>
    <row r="49" spans="8:16" x14ac:dyDescent="0.25">
      <c r="H49" s="22"/>
      <c r="I49" s="23"/>
      <c r="J49" s="23"/>
      <c r="K49" s="23"/>
      <c r="L49" s="23"/>
      <c r="M49" s="22"/>
      <c r="N49" s="23"/>
      <c r="O49" s="23"/>
      <c r="P49" s="23"/>
    </row>
  </sheetData>
  <mergeCells count="33">
    <mergeCell ref="C35:E35"/>
    <mergeCell ref="Q18:Q19"/>
    <mergeCell ref="L18:L19"/>
    <mergeCell ref="M18:M19"/>
    <mergeCell ref="N18:N19"/>
    <mergeCell ref="O18:O19"/>
    <mergeCell ref="P18:P19"/>
    <mergeCell ref="G18:G19"/>
    <mergeCell ref="H18:H19"/>
    <mergeCell ref="I18:I19"/>
    <mergeCell ref="J18:J19"/>
    <mergeCell ref="K18:K19"/>
    <mergeCell ref="B18:B19"/>
    <mergeCell ref="C18:C19"/>
    <mergeCell ref="D18:D19"/>
    <mergeCell ref="E18:E19"/>
    <mergeCell ref="F18:F19"/>
    <mergeCell ref="A35:B35"/>
    <mergeCell ref="C36:D36"/>
    <mergeCell ref="G36:H36"/>
    <mergeCell ref="A1:R1"/>
    <mergeCell ref="A2:A3"/>
    <mergeCell ref="B2:B3"/>
    <mergeCell ref="C2:G2"/>
    <mergeCell ref="H2:L2"/>
    <mergeCell ref="M2:Q2"/>
    <mergeCell ref="R2:R3"/>
    <mergeCell ref="B5:Q5"/>
    <mergeCell ref="B14:Q14"/>
    <mergeCell ref="A26:Q26"/>
    <mergeCell ref="A29:Q29"/>
    <mergeCell ref="R18:R19"/>
    <mergeCell ref="A18:A19"/>
  </mergeCells>
  <phoneticPr fontId="2" type="noConversion"/>
  <pageMargins left="0.70866141732283472" right="0.70866141732283472" top="0.74803149606299213" bottom="0.74803149606299213" header="0.31496062992125984" footer="0.31496062992125984"/>
  <pageSetup paperSize="9" scale="35" orientation="landscape" r:id="rId1"/>
  <rowBreaks count="2" manualBreakCount="2">
    <brk id="11" max="17" man="1"/>
    <brk id="22"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на 30.09.2023</vt:lpstr>
      <vt:lpstr>'на 30.09.2023'!Область_печати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Екатерина Лукьянова</cp:lastModifiedBy>
  <cp:lastPrinted>2023-04-17T12:46:25Z</cp:lastPrinted>
  <dcterms:created xsi:type="dcterms:W3CDTF">2016-03-25T07:00:12Z</dcterms:created>
  <dcterms:modified xsi:type="dcterms:W3CDTF">2023-10-23T04:36:53Z</dcterms:modified>
</cp:coreProperties>
</file>